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105" windowWidth="14520" windowHeight="11640" tabRatio="796"/>
  </bookViews>
  <sheets>
    <sheet name="Перечень (финансирование)" sheetId="14" r:id="rId1"/>
    <sheet name="ИСТОЧНИКИ" sheetId="12" r:id="rId2"/>
    <sheet name="ввод и вывод" sheetId="13" r:id="rId3"/>
    <sheet name="Закупки" sheetId="15" r:id="rId4"/>
  </sheets>
  <definedNames>
    <definedName name="Z_500C2F4F_1743_499A_A051_20565DBF52B2_.wvu.PrintArea" localSheetId="0" hidden="1">'Перечень (финансирование)'!$A$1:$O$12</definedName>
    <definedName name="_xlnm.Print_Area" localSheetId="1">ИСТОЧНИКИ!$A$1:$L$77</definedName>
    <definedName name="_xlnm.Print_Area" localSheetId="0">'Перечень (финансирование)'!$A$1:$O$83</definedName>
  </definedNames>
  <calcPr calcId="1445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J58" i="14" l="1"/>
  <c r="J59" i="14"/>
  <c r="J60" i="14"/>
  <c r="J61" i="14"/>
  <c r="J62" i="14"/>
  <c r="J63" i="14"/>
  <c r="K63" i="14"/>
  <c r="E63" i="14"/>
  <c r="O63" i="14"/>
  <c r="I63" i="14"/>
  <c r="D63" i="14"/>
  <c r="H91" i="15" l="1"/>
  <c r="H103" i="15"/>
  <c r="H86" i="15"/>
  <c r="H67" i="15"/>
  <c r="H54" i="15"/>
  <c r="H42" i="15"/>
  <c r="H30" i="15"/>
  <c r="H10" i="15"/>
  <c r="F29" i="13" l="1"/>
  <c r="F14" i="13"/>
  <c r="H41" i="12" l="1"/>
  <c r="H85" i="15" l="1"/>
  <c r="H84" i="15"/>
  <c r="H83" i="15"/>
  <c r="E83" i="15"/>
  <c r="E85" i="15"/>
  <c r="E84" i="15"/>
  <c r="H89" i="15" l="1"/>
  <c r="H88" i="15"/>
  <c r="H87" i="15"/>
  <c r="E87" i="15"/>
  <c r="E89" i="15"/>
  <c r="E88" i="15"/>
  <c r="H53" i="15" l="1"/>
  <c r="H52" i="15"/>
  <c r="H51" i="15"/>
  <c r="H50" i="15"/>
  <c r="H49" i="15"/>
  <c r="H48" i="15"/>
  <c r="H66" i="15"/>
  <c r="H65" i="15"/>
  <c r="H64" i="15"/>
  <c r="H63" i="15"/>
  <c r="H61" i="15"/>
  <c r="H60" i="15"/>
  <c r="H115" i="15"/>
  <c r="H114" i="15"/>
  <c r="H113" i="15"/>
  <c r="H110" i="15"/>
  <c r="H109" i="15"/>
  <c r="H102" i="15"/>
  <c r="H101" i="15"/>
  <c r="H100" i="15"/>
  <c r="H97" i="15"/>
  <c r="H81" i="15"/>
  <c r="H80" i="15"/>
  <c r="H79" i="15"/>
  <c r="H78" i="15"/>
  <c r="H77" i="15"/>
  <c r="H75" i="15"/>
  <c r="H74" i="15"/>
  <c r="H73" i="15"/>
  <c r="E77" i="15"/>
  <c r="E115" i="15" l="1"/>
  <c r="E114" i="15"/>
  <c r="E113" i="15"/>
  <c r="E110" i="15"/>
  <c r="E109" i="15"/>
  <c r="E102" i="15" l="1"/>
  <c r="E101" i="15"/>
  <c r="E100" i="15"/>
  <c r="E97" i="15"/>
  <c r="E66" i="15" l="1"/>
  <c r="E65" i="15"/>
  <c r="E64" i="15"/>
  <c r="E63" i="15"/>
  <c r="E61" i="15"/>
  <c r="E60" i="15"/>
  <c r="P54" i="15"/>
  <c r="E53" i="15" l="1"/>
  <c r="E52" i="15"/>
  <c r="E51" i="15"/>
  <c r="E50" i="15"/>
  <c r="E49" i="15"/>
  <c r="E48" i="15"/>
  <c r="P43" i="15"/>
  <c r="P42" i="15"/>
  <c r="E41" i="15" l="1"/>
  <c r="E40" i="15"/>
  <c r="E39" i="15"/>
  <c r="E37" i="15"/>
  <c r="E36" i="15"/>
  <c r="E79" i="15" l="1"/>
  <c r="E78" i="15"/>
  <c r="E81" i="15"/>
  <c r="E80" i="15"/>
  <c r="E75" i="15" l="1"/>
  <c r="Q79" i="15"/>
  <c r="E92" i="15" l="1"/>
  <c r="E104" i="15"/>
  <c r="E68" i="15"/>
  <c r="E55" i="15"/>
  <c r="E43" i="15"/>
  <c r="E31" i="15"/>
  <c r="H11" i="15"/>
  <c r="E11" i="15"/>
  <c r="H28" i="15" l="1"/>
  <c r="H26" i="15"/>
  <c r="H24" i="15"/>
  <c r="H22" i="15"/>
  <c r="H20" i="15"/>
  <c r="L35" i="12"/>
  <c r="L34" i="12" s="1"/>
  <c r="K35" i="12"/>
  <c r="J35" i="12"/>
  <c r="I35" i="12"/>
  <c r="J34" i="12"/>
  <c r="J11" i="12" s="1"/>
  <c r="J10" i="12" s="1"/>
  <c r="I34" i="12"/>
  <c r="I11" i="12" s="1"/>
  <c r="I10" i="12" s="1"/>
  <c r="H17" i="12"/>
  <c r="H12" i="12" s="1"/>
  <c r="L12" i="12"/>
  <c r="K12" i="12"/>
  <c r="J12" i="12"/>
  <c r="I12" i="12"/>
  <c r="K77" i="14"/>
  <c r="E77" i="14"/>
  <c r="J77" i="14" s="1"/>
  <c r="K76" i="14"/>
  <c r="J76" i="14"/>
  <c r="E76" i="14"/>
  <c r="O75" i="14"/>
  <c r="N75" i="14"/>
  <c r="M75" i="14"/>
  <c r="L75" i="14"/>
  <c r="K75" i="14"/>
  <c r="I75" i="14"/>
  <c r="H75" i="14"/>
  <c r="G75" i="14"/>
  <c r="F75" i="14"/>
  <c r="E75" i="14"/>
  <c r="D75" i="14"/>
  <c r="J75" i="14" s="1"/>
  <c r="J16" i="14" s="1"/>
  <c r="K70" i="14"/>
  <c r="I70" i="14"/>
  <c r="E70" i="14" s="1"/>
  <c r="O69" i="14"/>
  <c r="K69" i="14"/>
  <c r="I69" i="14"/>
  <c r="D69" i="14"/>
  <c r="O68" i="14"/>
  <c r="K68" i="14"/>
  <c r="I68" i="14"/>
  <c r="D68" i="14"/>
  <c r="K64" i="14"/>
  <c r="I64" i="14"/>
  <c r="E64" i="14"/>
  <c r="J64" i="14" s="1"/>
  <c r="O58" i="14"/>
  <c r="K58" i="14"/>
  <c r="I58" i="14"/>
  <c r="E58" i="14"/>
  <c r="D58" i="14"/>
  <c r="K56" i="14"/>
  <c r="I56" i="14"/>
  <c r="E56" i="14" s="1"/>
  <c r="K55" i="14"/>
  <c r="E55" i="14"/>
  <c r="J55" i="14" s="1"/>
  <c r="K54" i="14"/>
  <c r="J54" i="14"/>
  <c r="E54" i="14"/>
  <c r="K53" i="14"/>
  <c r="E53" i="14"/>
  <c r="J53" i="14" s="1"/>
  <c r="O52" i="14"/>
  <c r="N52" i="14"/>
  <c r="M52" i="14"/>
  <c r="L52" i="14"/>
  <c r="K52" i="14"/>
  <c r="I52" i="14"/>
  <c r="H52" i="14"/>
  <c r="G52" i="14"/>
  <c r="F52" i="14"/>
  <c r="D52" i="14"/>
  <c r="O51" i="14"/>
  <c r="N51" i="14"/>
  <c r="M51" i="14"/>
  <c r="L51" i="14"/>
  <c r="K51" i="14"/>
  <c r="I51" i="14"/>
  <c r="H51" i="14"/>
  <c r="G51" i="14"/>
  <c r="F51" i="14"/>
  <c r="D51" i="14"/>
  <c r="K50" i="14"/>
  <c r="I50" i="14"/>
  <c r="E50" i="14"/>
  <c r="J50" i="14" s="1"/>
  <c r="K49" i="14"/>
  <c r="E49" i="14"/>
  <c r="J49" i="14" s="1"/>
  <c r="K48" i="14"/>
  <c r="E48" i="14"/>
  <c r="J48" i="14" s="1"/>
  <c r="K47" i="14"/>
  <c r="E47" i="14"/>
  <c r="J47" i="14" s="1"/>
  <c r="K46" i="14"/>
  <c r="K45" i="14" s="1"/>
  <c r="E46" i="14"/>
  <c r="J46" i="14" s="1"/>
  <c r="O45" i="14"/>
  <c r="M45" i="14"/>
  <c r="M41" i="14" s="1"/>
  <c r="M40" i="14" s="1"/>
  <c r="M14" i="14" s="1"/>
  <c r="M12" i="14" s="1"/>
  <c r="L45" i="14"/>
  <c r="I45" i="14"/>
  <c r="G45" i="14"/>
  <c r="G41" i="14" s="1"/>
  <c r="G40" i="14" s="1"/>
  <c r="G14" i="14" s="1"/>
  <c r="G12" i="14" s="1"/>
  <c r="F45" i="14"/>
  <c r="D45" i="14"/>
  <c r="K44" i="14"/>
  <c r="E44" i="14"/>
  <c r="J44" i="14" s="1"/>
  <c r="K43" i="14"/>
  <c r="I43" i="14"/>
  <c r="E43" i="14"/>
  <c r="J43" i="14" s="1"/>
  <c r="O42" i="14"/>
  <c r="N42" i="14"/>
  <c r="I42" i="14"/>
  <c r="H42" i="14"/>
  <c r="D42" i="14"/>
  <c r="O41" i="14"/>
  <c r="O40" i="14" s="1"/>
  <c r="O14" i="14" s="1"/>
  <c r="O12" i="14" s="1"/>
  <c r="N41" i="14"/>
  <c r="L41" i="14"/>
  <c r="I41" i="14"/>
  <c r="H41" i="14"/>
  <c r="F41" i="14"/>
  <c r="F40" i="14" s="1"/>
  <c r="F14" i="14" s="1"/>
  <c r="F12" i="14" s="1"/>
  <c r="D41" i="14"/>
  <c r="N40" i="14"/>
  <c r="L40" i="14"/>
  <c r="I40" i="14"/>
  <c r="I14" i="14" s="1"/>
  <c r="I12" i="14" s="1"/>
  <c r="H40" i="14"/>
  <c r="D40" i="14"/>
  <c r="O16" i="14"/>
  <c r="N16" i="14"/>
  <c r="M16" i="14"/>
  <c r="L16" i="14"/>
  <c r="K16" i="14"/>
  <c r="I16" i="14"/>
  <c r="H16" i="14"/>
  <c r="G16" i="14"/>
  <c r="F16" i="14"/>
  <c r="E16" i="14"/>
  <c r="D16" i="14"/>
  <c r="N14" i="14"/>
  <c r="L14" i="14"/>
  <c r="L12" i="14" s="1"/>
  <c r="H14" i="14"/>
  <c r="D14" i="14"/>
  <c r="N12" i="14"/>
  <c r="H12" i="14"/>
  <c r="D12" i="14"/>
  <c r="H35" i="12" l="1"/>
  <c r="E45" i="14"/>
  <c r="J45" i="14"/>
  <c r="K42" i="14"/>
  <c r="K41" i="14" s="1"/>
  <c r="K40" i="14"/>
  <c r="K14" i="14" s="1"/>
  <c r="K12" i="14" s="1"/>
  <c r="E42" i="14"/>
  <c r="E41" i="14" s="1"/>
  <c r="J41" i="14" s="1"/>
  <c r="K34" i="12"/>
  <c r="K11" i="12" s="1"/>
  <c r="K10" i="12" s="1"/>
  <c r="J56" i="14"/>
  <c r="E52" i="14"/>
  <c r="E51" i="14" s="1"/>
  <c r="J51" i="14" s="1"/>
  <c r="J70" i="14"/>
  <c r="E69" i="14"/>
  <c r="L11" i="12"/>
  <c r="L10" i="12" s="1"/>
  <c r="H34" i="12"/>
  <c r="H11" i="12" s="1"/>
  <c r="H10" i="12" s="1"/>
  <c r="F13" i="13"/>
  <c r="J42" i="14" l="1"/>
  <c r="J69" i="14"/>
  <c r="E68" i="14"/>
  <c r="J68" i="14" s="1"/>
  <c r="J40" i="14" s="1"/>
  <c r="J14" i="14" s="1"/>
  <c r="J12" i="14" s="1"/>
  <c r="J52" i="14"/>
  <c r="E40" i="14"/>
  <c r="E14" i="14" s="1"/>
  <c r="E12" i="14" s="1"/>
</calcChain>
</file>

<file path=xl/sharedStrings.xml><?xml version="1.0" encoding="utf-8"?>
<sst xmlns="http://schemas.openxmlformats.org/spreadsheetml/2006/main" count="1128" uniqueCount="423">
  <si>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</si>
  <si>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</si>
  <si>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</si>
  <si>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</si>
  <si>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</si>
  <si>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</si>
  <si>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ВСЕГО по инвестиционной программе, в том числе: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</si>
  <si>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</si>
  <si>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</si>
  <si>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</si>
  <si>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</si>
  <si>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</si>
  <si>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</si>
  <si>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</si>
  <si>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</si>
  <si>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</si>
  <si>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</si>
  <si>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</si>
  <si>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</si>
  <si>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</si>
  <si>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</si>
  <si>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</si>
  <si>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</si>
  <si>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</si>
  <si>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</si>
  <si>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</si>
  <si>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</si>
  <si>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</si>
  <si>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</si>
  <si>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</si>
  <si>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</si>
  <si>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</si>
  <si>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</si>
  <si>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</si>
  <si>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</si>
  <si>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</si>
  <si>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</si>
  <si>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</si>
  <si>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</si>
  <si>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</si>
  <si>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</si>
  <si>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</si>
  <si>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</si>
  <si>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</si>
  <si>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</si>
  <si>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</si>
  <si>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</si>
  <si>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</si>
  <si>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</si>
  <si>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</si>
  <si>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</si>
  <si>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</si>
  <si>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</si>
  <si>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</si>
  <si>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</si>
  <si>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</si>
  <si>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</si>
  <si>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</si>
  <si>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</si>
  <si>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</si>
  <si>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</si>
  <si>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</si>
  <si>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</si>
  <si>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</si>
  <si>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</si>
  <si>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</si>
  <si>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</si>
  <si>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</si>
  <si>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</si>
  <si>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</si>
  <si>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</si>
  <si>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</si>
  <si>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</si>
  <si>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</si>
  <si>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</si>
  <si>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</si>
  <si>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</si>
  <si>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</si>
  <si>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</si>
  <si>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</si>
  <si>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</si>
  <si>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</si>
  <si>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</si>
  <si>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Чувашская Республика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</si>
  <si>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</si>
  <si>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</si>
  <si>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</si>
  <si>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</si>
  <si>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</si>
  <si>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</si>
  <si>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</si>
  <si>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</si>
  <si>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</si>
  <si>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</si>
  <si>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</si>
  <si>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</si>
  <si>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</si>
  <si>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</si>
  <si>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</si>
  <si>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</si>
  <si>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</si>
  <si>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</si>
  <si>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</si>
  <si>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</si>
  <si>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</si>
  <si>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</si>
  <si>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</si>
  <si>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</si>
  <si>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</si>
  <si>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</si>
  <si>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</si>
  <si>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</si>
  <si>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</si>
  <si>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</si>
  <si>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</si>
  <si>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</si>
  <si>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</si>
  <si>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</si>
  <si>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</si>
  <si>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</si>
  <si>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</si>
  <si>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</si>
  <si>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</si>
  <si>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</si>
  <si>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</si>
  <si>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</si>
  <si>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</si>
  <si>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</si>
  <si>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</si>
  <si>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</si>
  <si>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</si>
  <si>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</si>
  <si>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</si>
  <si>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</si>
  <si>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</si>
  <si>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</si>
  <si>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</si>
  <si>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</si>
  <si>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</si>
  <si>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</si>
  <si>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</si>
  <si>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</si>
  <si>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</si>
  <si>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</si>
  <si>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</si>
  <si>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</si>
  <si>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</si>
  <si>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</si>
  <si>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</si>
  <si>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</si>
  <si>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</si>
  <si>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</si>
  <si>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</si>
  <si>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</si>
  <si>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</si>
  <si>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</si>
  <si>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</si>
  <si>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</si>
  <si>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</si>
  <si>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</si>
  <si>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</si>
  <si>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</si>
  <si>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</si>
  <si>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</si>
  <si>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</si>
  <si>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</si>
  <si>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</si>
  <si>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</si>
  <si>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</si>
  <si>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</si>
  <si>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</si>
  <si>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</si>
  <si>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</si>
  <si>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</si>
  <si>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</si>
  <si>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</si>
  <si>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</si>
  <si>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</si>
  <si>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</si>
  <si>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</si>
  <si>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</si>
  <si>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</si>
  <si>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</si>
  <si>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</si>
  <si>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</si>
  <si>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</si>
  <si>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</si>
  <si>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</si>
  <si>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</si>
  <si>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</si>
  <si>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</si>
  <si>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</si>
  <si>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</si>
  <si>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</si>
  <si>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</si>
  <si>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</si>
  <si>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 xml:space="preserve"> Всего </t>
  </si>
  <si>
    <t>I 
квартал</t>
  </si>
  <si>
    <t>Прочие собственные средства всего</t>
  </si>
  <si>
    <t>Наименование инвестиционного проекта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</si>
  <si>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</si>
  <si>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  <r>
      <rPr>
        <b/>
        <vertAlign val="superscript"/>
        <sz val="22"/>
        <color rgb="FFFF0000"/>
        <rFont val="Times New Roman"/>
        <family val="1"/>
        <charset val="204"/>
      </rPr>
      <t xml:space="preserve">&lt; 1 &gt; </t>
    </r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</si>
  <si>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</si>
  <si>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</si>
  <si>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</si>
  <si>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t xml:space="preserve">Наименование объекта вводимого в эксплуатацию </t>
  </si>
  <si>
    <t>Наименование объекта выводимого из эксплуатации</t>
  </si>
  <si>
    <t>(указать квартал, 
в котором объект инвестиционной деятельности планируется ввести в эксплуатацию)</t>
  </si>
  <si>
    <t>(указать квартал, 
в котором объект электросетевого хозяйства планируется поставить под напряжение и (или) включить объект капитального строительства для проведения пусконаладочных работ)</t>
  </si>
  <si>
    <t>(указать квартал, 
в котором объект инвестиционной деятельности планируется вывести в эксплуатации)</t>
  </si>
  <si>
    <r>
      <t xml:space="preserve">Вывод объектов инвестиционной деятельности (мощностей) из эксплуатации  </t>
    </r>
    <r>
      <rPr>
        <sz val="12"/>
        <color rgb="FF0000CC"/>
        <rFont val="Times New Roman"/>
        <family val="1"/>
        <charset val="204"/>
      </rPr>
      <t/>
    </r>
  </si>
  <si>
    <t xml:space="preserve">Значение  натурального количественного показателя и единица его измерения 
(МВхА, км, комплект, единица и т.д.)  
</t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</si>
  <si>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</si>
  <si>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</si>
  <si>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</si>
  <si>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Сведения о начальной (максимальной) цене договора (цене лота)</t>
  </si>
  <si>
    <t>График осуществления процедур закупки</t>
  </si>
  <si>
    <t>Наименование группы инвестиционных проектов</t>
  </si>
  <si>
    <t xml:space="preserve">Наименование инвестиционного проекта </t>
  </si>
  <si>
    <t xml:space="preserve">Наименование группы инвестиционных проектов  </t>
  </si>
  <si>
    <t>Объем финансирования инвестиционного проекта в отчетном году в соответствии 
с утвержденной программой 
(млн. рублей 
без НДС)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</si>
  <si>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</si>
  <si>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</si>
  <si>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</si>
  <si>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2 &gt;  </t>
    </r>
    <r>
      <rPr>
        <sz val="12"/>
        <rFont val="Times New Roman"/>
        <family val="1"/>
        <charset val="204"/>
      </rPr>
      <t>(группы инвестиционных проектов)</t>
    </r>
  </si>
  <si>
    <r>
      <rPr>
        <b/>
        <i/>
        <sz val="14.5"/>
        <color rgb="FFFF0000"/>
        <rFont val="Times New Roman"/>
        <family val="1"/>
        <charset val="204"/>
      </rPr>
      <t xml:space="preserve">&lt; 1 &gt;  </t>
    </r>
    <r>
      <rPr>
        <i/>
        <sz val="14.5"/>
        <color theme="1"/>
        <rFont val="Times New Roman"/>
        <family val="1"/>
        <charset val="204"/>
      </rPr>
      <t xml:space="preserve"> К Перечню  инвестиционных проектов инвестиционной программы необходимо приложить график реализации инвестиционных проектов  с указанием этапов строительства, в случае если инвестиционной программой предусматривается строительство объектов электроэнергетики;</t>
    </r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</si>
  <si>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</si>
  <si>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</si>
  <si>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</si>
  <si>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</si>
  <si>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</si>
  <si>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r>
      <rPr>
        <b/>
        <i/>
        <sz val="14.5"/>
        <color rgb="FFFF0000"/>
        <rFont val="Times New Roman"/>
        <family val="1"/>
        <charset val="204"/>
      </rPr>
      <t>&lt; 2&gt;</t>
    </r>
    <r>
      <rPr>
        <i/>
        <sz val="14.5"/>
        <color theme="1"/>
        <rFont val="Times New Roman"/>
        <family val="1"/>
        <charset val="204"/>
      </rPr>
      <t xml:space="preserve">   Cтолбец 2 после  строк, в которых указаны наименования групп  инвестиционных проектов, дополняется  строками с наименованиями инвестиционных проектов, предусмотренных инвестиционной программой, по аналогии с их расположением в утвержденной инвестиционной программе;</t>
    </r>
  </si>
  <si>
    <t>Идентификатор 
инвестиционного проекта</t>
  </si>
  <si>
    <t>10 = 4-5</t>
  </si>
  <si>
    <r>
      <rPr>
        <b/>
        <i/>
        <sz val="14.5"/>
        <color rgb="FFFF0000"/>
        <rFont val="Times New Roman"/>
        <family val="1"/>
        <charset val="204"/>
      </rPr>
      <t xml:space="preserve">&lt; 3 &gt;  </t>
    </r>
    <r>
      <rPr>
        <i/>
        <sz val="14.5"/>
        <color theme="1"/>
        <rFont val="Times New Roman"/>
        <family val="1"/>
        <charset val="204"/>
      </rPr>
      <t xml:space="preserve"> В столбце 4 указывается остаток стоимости  инвестиционного проекта, рассчитанный как разница между оценочной полной стоимостью инвестиционного проекта, предусмотренного инвестиционной программой, и фактическим объемом финансирования  инвестиционного проекта по состоянию на 1 января планового года;</t>
    </r>
  </si>
  <si>
    <t>** указывается 5 знаков после запятой</t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</si>
  <si>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&lt;3&gt; </t>
    </r>
    <r>
      <rPr>
        <sz val="12"/>
        <rFont val="Times New Roman"/>
        <family val="1"/>
        <charset val="204"/>
      </rPr>
      <t xml:space="preserve">(инвестиционных проектов) 
на   1 января        планового года,  млн. рублей 
(с НДС*)  **     </t>
    </r>
  </si>
  <si>
    <t>Финансирование инвестиционных проектов в плановом году, млн. рублей (с НДС*) **</t>
  </si>
  <si>
    <t xml:space="preserve">Осталось профинан-сировать ** 
на  1 января года, следую-щего
за плановым      </t>
  </si>
  <si>
    <t>Освоение инвестиционных проектов в плановом году, млн. рублей (без НДС*)**</t>
  </si>
  <si>
    <t>Объем финансирования*, млн. рублей</t>
  </si>
  <si>
    <t>* указывается 5 знаков после запятой</t>
  </si>
  <si>
    <t xml:space="preserve"> * указывается 5 знаков после запятой</t>
  </si>
  <si>
    <t>&lt; 3 &gt; 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работ»;</t>
  </si>
  <si>
    <t>&lt; 2 &gt;  ввод объектов инвестиционной деятельности (мощностей) в эксплуатацию,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2. Ввод объектов инвестиционной деятельности (мощностей) в эксплуатацию»;</t>
  </si>
  <si>
    <t>&lt; 1 &gt;  принятия основных средств и нематериальных активов к бухгалтерскому учету,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План принятия основных средств и нематериальных активов к бухгалтерскому учету»;</t>
  </si>
  <si>
    <t>Планируемая (предельная) цена закупки
(млн. рублей 
без НДС)*</t>
  </si>
  <si>
    <t xml:space="preserve">*  указать в примечании, если субъектом электроэнергетики применяется упрощенная система налогообложения; </t>
  </si>
  <si>
    <t>Г</t>
  </si>
  <si>
    <t>1.2.1.1.1.</t>
  </si>
  <si>
    <t xml:space="preserve">Реконструкция распределительного пункта №2 (РП-2, ул.Солнечная, д.2А) - секция № 1 по замене ячеек КСО-2УМ с масляными выключателями на ячейки КСО-299М с вакуумными выключателями </t>
  </si>
  <si>
    <t>I_08.03_2021РП2С1</t>
  </si>
  <si>
    <t>1.2.2.1.1</t>
  </si>
  <si>
    <t>I_08.03_2021КЛ10ТП18-ТП19</t>
  </si>
  <si>
    <t>1.2.2.1.2</t>
  </si>
  <si>
    <t>I_08.03_2021КЛ10ТП19-ТП20</t>
  </si>
  <si>
    <t>1.2.2.1.3</t>
  </si>
  <si>
    <t>I_08.03_2021КЛ10ТП20-ТП21</t>
  </si>
  <si>
    <t>1.2.2.1.4</t>
  </si>
  <si>
    <t>I_08.03_2021КЛ10РП7-ТП175</t>
  </si>
  <si>
    <t>1.2.4.1.1</t>
  </si>
  <si>
    <t>I_08.03_2021Свет</t>
  </si>
  <si>
    <t>1.4.1.</t>
  </si>
  <si>
    <t>I_08.03_2021КЛ10ТП175-ТП29</t>
  </si>
  <si>
    <t>1.4.2.</t>
  </si>
  <si>
    <t>I_08.03_2021КЛ10РП7-РП6Строит</t>
  </si>
  <si>
    <t>1.2.1.2.1</t>
  </si>
  <si>
    <t>Модернизация силового оборудования ТП-62 (ул. Пионерская, д. 20Б), замена тр-ров 2ТМ-400кВА на 2ТМГ-400кВА</t>
  </si>
  <si>
    <t>I_08.03_2021ТП62</t>
  </si>
  <si>
    <t>1.2.1.2.2</t>
  </si>
  <si>
    <t>Модернизация силового оборудования ТП-65 (ул. 10-Пятилетки, д. 44А), замена тр-ров 2ТМ-400кВА на 2ТМГ-400кВА</t>
  </si>
  <si>
    <t>I_08.03_2021ТП65</t>
  </si>
  <si>
    <t>1.2.1.2.3</t>
  </si>
  <si>
    <t>Модернизация силового оборудования ТП-98 (ул. Воинов Интернационалистов, д. 15А), замена тр-ров 2ТМ-400кВА на 2ТМГ-400кВА</t>
  </si>
  <si>
    <t>I_08.03_2021ТП98</t>
  </si>
  <si>
    <t>1.2.1.2.4</t>
  </si>
  <si>
    <t>Модернизация силового оборудования ТП-53 (ул. Советская, д. 3А), замена силового трансформатора № 2 ТМ-630 кВА на ТМГ-630кВА</t>
  </si>
  <si>
    <t>I_08.03_2021ТП53</t>
  </si>
  <si>
    <t>1.2.1.2.5</t>
  </si>
  <si>
    <t>I_08.03_2021РП2М1</t>
  </si>
  <si>
    <r>
      <t xml:space="preserve">График реализации  инвестиционной программы на 2021 год
</t>
    </r>
    <r>
      <rPr>
        <i/>
        <sz val="15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 
а также при внесении изменений в инвестиционную программу в плановом году)</t>
    </r>
  </si>
  <si>
    <t>нд</t>
  </si>
  <si>
    <t>Источники финансирования инвестиционной программы на 2021 год</t>
  </si>
  <si>
    <r>
      <t>_________</t>
    </r>
    <r>
      <rPr>
        <u/>
        <sz val="14"/>
        <rFont val="Times New Roman"/>
        <family val="1"/>
        <charset val="204"/>
      </rPr>
      <t>Муниципальное унитарное предприятие "Коммунальные сети города Новочебоксарска"</t>
    </r>
    <r>
      <rPr>
        <sz val="14"/>
        <rFont val="Times New Roman"/>
        <family val="1"/>
        <charset val="204"/>
      </rPr>
      <t>_________</t>
    </r>
  </si>
  <si>
    <t>План ввода/вывода объектов в  2021 году</t>
  </si>
  <si>
    <r>
      <t xml:space="preserve">Принятие основных средств и нематериальных активов 
к бухгалтерскому учету 
в плановом году </t>
    </r>
    <r>
      <rPr>
        <sz val="10"/>
        <color rgb="FF0000CC"/>
        <rFont val="Times New Roman"/>
        <family val="1"/>
        <charset val="204"/>
      </rPr>
      <t xml:space="preserve"> &lt; 1 &gt;  </t>
    </r>
  </si>
  <si>
    <r>
      <t xml:space="preserve">Ввод  объектов инвестиционной деятельности (мощностей) в эксплуатацию
 </t>
    </r>
    <r>
      <rPr>
        <sz val="10"/>
        <color rgb="FF0000CC"/>
        <rFont val="Times New Roman"/>
        <family val="1"/>
        <charset val="204"/>
      </rPr>
      <t xml:space="preserve">&lt; 2 &gt;  </t>
    </r>
  </si>
  <si>
    <r>
  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</t>
    </r>
    <r>
      <rPr>
        <sz val="10"/>
        <color rgb="FF0000CC"/>
        <rFont val="Times New Roman"/>
        <family val="1"/>
        <charset val="204"/>
      </rPr>
      <t xml:space="preserve">&lt; 3 &gt;  </t>
    </r>
  </si>
  <si>
    <r>
      <t xml:space="preserve">млн. рублей 
(без НДС) 
</t>
    </r>
    <r>
      <rPr>
        <sz val="10"/>
        <color rgb="FF0000CC"/>
        <rFont val="Times New Roman"/>
        <family val="1"/>
        <charset val="204"/>
      </rPr>
      <t>&lt; 1 &gt; *</t>
    </r>
  </si>
  <si>
    <r>
      <t xml:space="preserve">Значение  натурального количественного показателя и единица его измерения 
(МВхА, км, комплект, единица и т.д.)  
</t>
    </r>
    <r>
      <rPr>
        <sz val="10"/>
        <color rgb="FF0000CC"/>
        <rFont val="Times New Roman"/>
        <family val="1"/>
        <charset val="204"/>
      </rPr>
      <t xml:space="preserve">&lt; 1 &gt;  </t>
    </r>
  </si>
  <si>
    <r>
      <t xml:space="preserve">Значение  натурального количественного показателя и единица его измерения 
(МВхА, км, комплект, единица и т.д.)  
&lt; </t>
    </r>
    <r>
      <rPr>
        <sz val="10"/>
        <color rgb="FF0000CC"/>
        <rFont val="Times New Roman"/>
        <family val="1"/>
        <charset val="204"/>
      </rPr>
      <t xml:space="preserve">2 &gt;  </t>
    </r>
  </si>
  <si>
    <r>
      <t xml:space="preserve">Значение  натурального количественного показателя и единица его измерения 
(МВхА, км, комплект, единица и т.д.)  </t>
    </r>
    <r>
      <rPr>
        <sz val="10"/>
        <color rgb="FF0000CC"/>
        <rFont val="Times New Roman"/>
        <family val="1"/>
        <charset val="204"/>
      </rPr>
      <t xml:space="preserve">&lt; 3 &gt;  </t>
    </r>
  </si>
  <si>
    <t>КСО-2УМ</t>
  </si>
  <si>
    <t>силовой трансформатор</t>
  </si>
  <si>
    <t>кабель 10 кВ</t>
  </si>
  <si>
    <t>лампы накаливания</t>
  </si>
  <si>
    <t>светодиодные лампы, светильники</t>
  </si>
  <si>
    <t>КСО-299</t>
  </si>
  <si>
    <t>периферийное устройство, программа</t>
  </si>
  <si>
    <t>периферийные устройства</t>
  </si>
  <si>
    <t>Модернизация силового оборудования ТП-62 (ул. Пионерская, д. 20Б), замена тр-ров 2ТМ-400 кВА на 2ТМГ-400 кВА</t>
  </si>
  <si>
    <t>Модернизация силового оборудования ТП-65 (ул. 10-Пятилетки, д. 44А), замена тр-ров 2ТМ-400 кВА на 2ТМГ-400 кВА</t>
  </si>
  <si>
    <t>Модернизация силового оборудования ТП-98 (ул. Воинов Интернационалистов, д. 15А), замена тр-ров 2ТМ-400 кВА на 2ТМГ-400 кВА</t>
  </si>
  <si>
    <t>Модернизация силового оборудования ТП-53 (ул. Советская, д. 3А), замена силового трансформатора № 2 ТМ-630 кВА на ТМГ-630 кВА</t>
  </si>
  <si>
    <t xml:space="preserve">Трансформатор ТМГ12-400 10/0,4 </t>
  </si>
  <si>
    <t xml:space="preserve">Трансформатор ТМГ12-630 10/0,4 </t>
  </si>
  <si>
    <t>Изготовление топографических съемок территорий и исполнительных съемок подземных коммуникаций (электрокабель) в целях проектирования реконструкции и строительства КЛ-10 кВ в 2021 году (один договор на все кабельные линии)</t>
  </si>
  <si>
    <t>Проектирование реконструкции и строительства кабельных линий 10 кВ в 2021 году (один договор на все кабельные линии)</t>
  </si>
  <si>
    <t>Устройство проколов методом горизонтально-направленного бурения (ГНБ) внутриквартальных и центральных дорог г. Новочебоксарска в целях строительства и реконструкции кабельных линий 10 кВ на 2021 год (один договор на все кабельные линии)</t>
  </si>
  <si>
    <t>Восстановление асфальтобетонного покрытия внутриквартальных дорог и тротуаров после реконструкции и строительства кабельных линий 10 кВ в 2021 году</t>
  </si>
  <si>
    <t>Восстановление газонов после реконструкции и строительства кабельных линий 10 кВ на 2021 год</t>
  </si>
  <si>
    <t>Кабель ААБл-10 3х120</t>
  </si>
  <si>
    <t>1 шт.</t>
  </si>
  <si>
    <t>5 шт.</t>
  </si>
  <si>
    <t>2 шт.</t>
  </si>
  <si>
    <t>1 комплект</t>
  </si>
  <si>
    <t>10 м2</t>
  </si>
  <si>
    <t>1650 м2</t>
  </si>
  <si>
    <t>550 м</t>
  </si>
  <si>
    <t>Муфта КВтп-10-70/120</t>
  </si>
  <si>
    <t>4 шт.</t>
  </si>
  <si>
    <t>5 м2</t>
  </si>
  <si>
    <t>585 м2</t>
  </si>
  <si>
    <t>195 м</t>
  </si>
  <si>
    <t>405 м</t>
  </si>
  <si>
    <t>15 м2</t>
  </si>
  <si>
    <t>1215 м2</t>
  </si>
  <si>
    <t>7 шт.</t>
  </si>
  <si>
    <t>3900 м2</t>
  </si>
  <si>
    <t>Кабель ААБл-10 3х150</t>
  </si>
  <si>
    <t>Кабель КВБбШв 10х4</t>
  </si>
  <si>
    <t>Муфта КВтп-10-150/240</t>
  </si>
  <si>
    <t>Муфта Стп-10-150/240-Л</t>
  </si>
  <si>
    <t>2600 м</t>
  </si>
  <si>
    <t>1300 м</t>
  </si>
  <si>
    <t>6 шт.</t>
  </si>
  <si>
    <t>6 м2</t>
  </si>
  <si>
    <t>786 м2</t>
  </si>
  <si>
    <t>262 м</t>
  </si>
  <si>
    <t>18 м2</t>
  </si>
  <si>
    <t>2445 м2</t>
  </si>
  <si>
    <t>1630 м</t>
  </si>
  <si>
    <t>0,8 МВхА</t>
  </si>
  <si>
    <t>0,63 МВхА</t>
  </si>
  <si>
    <t>0,55 км</t>
  </si>
  <si>
    <t>0,195 км</t>
  </si>
  <si>
    <t>0,405 км</t>
  </si>
  <si>
    <t>0,262 км</t>
  </si>
  <si>
    <t>0,815 км</t>
  </si>
  <si>
    <t>Песок речной</t>
  </si>
  <si>
    <t>Кирпич М-100 керамический</t>
  </si>
  <si>
    <t>Труба 108х4</t>
  </si>
  <si>
    <t>42,12 тн</t>
  </si>
  <si>
    <t>3,744 тыс. шт.</t>
  </si>
  <si>
    <t>1,264 тыс. шт.</t>
  </si>
  <si>
    <t>2,72 тыс. шт.</t>
  </si>
  <si>
    <t>132,36 тн</t>
  </si>
  <si>
    <t>11,22 тн</t>
  </si>
  <si>
    <t>1,496 тыс. шт.</t>
  </si>
  <si>
    <t>Реконструкция распределительного пункта №2 (РП-2) по ул.Солнечная, д.2А. Секция № 2 по замене ячеек КСО-2УМ с масляными выключателями на ячейки КСО-299М с вакуумными выключателями - 9 шт.</t>
  </si>
  <si>
    <t>Модернизация и диспетчеризация системы контроллеров и периферийных устройств РП-2 секция 1. Установка коммутационного оборудования - 1 комплект.</t>
  </si>
  <si>
    <t>Реконструкция КЛ-10 кВ от ТП-18 до ТП-19. Протяженностью по трассе 0,550 км.</t>
  </si>
  <si>
    <t>Реконструкция КЛ-10 кВ от ТП-19 до ТП-20. Протяженностью по трассе 0,195 км.</t>
  </si>
  <si>
    <t>Реконструкция КЛ-10 кВ от ТП-20 до ТП-21. Протяженностью по трассе 0,405 км.</t>
  </si>
  <si>
    <t>Реконструкция участка 2КЛ-10 кВ и контрольный кабель от РП-7 до ТП-175. Протяженностью 2,600 км.</t>
  </si>
  <si>
    <t>Строительство КЛ-10 кВ от ТП-175 ул.Коммунальная 26А до опоры ВЛ-10 кВ №17 на ТП-29. Протяженностью по трассе 0,262 км.</t>
  </si>
  <si>
    <t>Строительство участка 2КЛ-10 кВ от РП-7 ул.Промышленная 50А до соединительной муфты РП-6 ул.Промышленная 41А  (продолжение ЛЭП). Протяженностью по трассе 0,815 км.</t>
  </si>
  <si>
    <t>Разработка РД "Реконструкция КТП №54 по Липовой аллее с заменой на комплектную трансформаторную подстанцию наружной установки"</t>
  </si>
  <si>
    <t>L_08.03_2021РДТП54</t>
  </si>
  <si>
    <t>1.2.3.5.1</t>
  </si>
  <si>
    <t>Включение приборов учета в систему сбора и передачи данных, класс напряжения 0,22 (0,4) кВ в количестве 36 шт.</t>
  </si>
  <si>
    <t>L_08.03_2021АИИСКУЭ</t>
  </si>
  <si>
    <t>Модернизация осветительных устройств с использованием светодиодов в зданиях и сооружениях. Замена светильников - 61 шт.</t>
  </si>
  <si>
    <t>61 шт.</t>
  </si>
  <si>
    <t>2,6 км</t>
  </si>
  <si>
    <t>9 шт.</t>
  </si>
  <si>
    <t>1 шт</t>
  </si>
  <si>
    <t xml:space="preserve">36 шт </t>
  </si>
  <si>
    <t>прибор учета</t>
  </si>
  <si>
    <t>проект</t>
  </si>
  <si>
    <t>Камера сборная одностороннего обслуживания, тип КСО -298 ОЛ</t>
  </si>
  <si>
    <t>Камера сборная одностороннего обслуживания, тип КСО-298 ВВ</t>
  </si>
  <si>
    <t>Камера сборная одностороннего обслуживания, тип КСО-298 СВ</t>
  </si>
  <si>
    <t>Камера сборная одностороннего обслуживания, тип КСО-298 ТСН-1</t>
  </si>
  <si>
    <t>Камера сборная одностороннего обслуживания, тип КСО-298 ТН-1</t>
  </si>
  <si>
    <t xml:space="preserve"> Шкаф ШСН</t>
  </si>
  <si>
    <t>Шкаф БПСН</t>
  </si>
  <si>
    <t>Ручной генератор TER СВunit
ManGen 1 шт 1 21000,00 21000,00
Итого: 5 982</t>
  </si>
  <si>
    <t>Проектирование реконструкции существующей КТП №54, расположенной по Липовой аллее, с заменой на комплектную трансформаторную подстанцию наружной установки КТПН-250-10/0,4 кВ</t>
  </si>
  <si>
    <t>Муфта 3СТп 10-240 (150-240) с Б/С ZKabel ЗЭТА</t>
  </si>
  <si>
    <t>3 шт.</t>
  </si>
  <si>
    <t xml:space="preserve">Труба ПЭ 100 SDR 17  110*6,6 </t>
  </si>
  <si>
    <t>Труба ЭЛЕКТРОПАЙП 110/82 - N 1250 F3</t>
  </si>
  <si>
    <t>12 п.м.</t>
  </si>
  <si>
    <t>42 п.м.</t>
  </si>
  <si>
    <t>4,704 тыс. шт.</t>
  </si>
  <si>
    <t>Муфта 3СТП-10 У (70-120) с соединителями</t>
  </si>
  <si>
    <t>Труба ПЭ 100 SDR11 техническая 110*10</t>
  </si>
  <si>
    <t>0,359 тн</t>
  </si>
  <si>
    <t>14,2 тн</t>
  </si>
  <si>
    <t>0,174 тн</t>
  </si>
  <si>
    <t>4 п.м.</t>
  </si>
  <si>
    <t>Муфта 3СТП 10-70-120 (с болт. соед.)</t>
  </si>
  <si>
    <t>30 тн</t>
  </si>
  <si>
    <t>0,339 тн</t>
  </si>
  <si>
    <t>Муфта Стп-10-150/240</t>
  </si>
  <si>
    <t>0,369 тн</t>
  </si>
  <si>
    <t>81,84 тн</t>
  </si>
  <si>
    <t>5,456 тыс. шт.</t>
  </si>
  <si>
    <t>0,780 тн</t>
  </si>
  <si>
    <t>4 п. м.</t>
  </si>
  <si>
    <t>Светильник светодиодный ДПО-40 Вт</t>
  </si>
  <si>
    <t>Светильник светодиодный ДВО/ДПО офисный встраиваемый/накладной 595*595*50 мм</t>
  </si>
  <si>
    <t>53 шт.</t>
  </si>
  <si>
    <t>Прожектор светодиодный ДО-50w 6500К 4500 Лм IP65</t>
  </si>
  <si>
    <t>Меркурий 204 ART(2)-02 (D)POBHR.F09</t>
  </si>
  <si>
    <t>Меркурий 204 ARTM(2)-02 (D)POBR.G</t>
  </si>
  <si>
    <t>Меркурий 234 ARTM(2)-01 (D)POBR.F09</t>
  </si>
  <si>
    <t>26 шт.</t>
  </si>
  <si>
    <t>Реконструкция распределительного пункта №2 (РП-2) по ул.Солнечная, д.2А. Секция № 1 по замене ячеек КСО-2УМ с масляными выключателями на ячейки КСО-299М с вакуумными выключателями - 9 шт.</t>
  </si>
  <si>
    <t>силовой трансформатор, рубильники, выключатели</t>
  </si>
  <si>
    <t>приборы учёта электрической энергии</t>
  </si>
  <si>
    <t>Шкаф телемеханики (серия КША-01Р)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</si>
</sst>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#,##0.00000"/>
    <numFmt numFmtId="169" formatCode="0.00000000"/>
    <numFmt numFmtId="170" formatCode="0.000000000"/>
    <numFmt numFmtId="171" formatCode="0.000"/>
    <numFmt numFmtId="172" formatCode="#,##0.000"/>
    <numFmt numFmtId="173" formatCode="#,##0.00;[Red]#,##0.00"/>
    <numFmt numFmtId="174" formatCode="#,##0.000000;[Red]#,##0.000000"/>
    <numFmt numFmtId="175" formatCode="#,##0.00000;[Red]#,##0.00000"/>
    <numFmt numFmtId="176" formatCode="#,##0.00000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b/>
      <vertAlign val="superscript"/>
      <sz val="22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i/>
      <sz val="15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b/>
      <i/>
      <sz val="14.5"/>
      <color rgb="FFFF0000"/>
      <name val="Times New Roman"/>
      <family val="1"/>
      <charset val="204"/>
    </font>
    <font>
      <i/>
      <sz val="14.5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6337778862885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2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5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</cellStyleXfs>
  <cellXfs count="262">
    <xf numFmtId="0" fontId="0" fillId="0" borderId="0" xfId="0"/>
    <xf numFmtId="0" fontId="33" fillId="0" borderId="0" xfId="37" applyFont="1" applyFill="1" applyAlignment="1">
      <alignment wrapText="1"/>
    </xf>
    <xf numFmtId="0" fontId="11" fillId="0" borderId="1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10" xfId="54" applyFont="1" applyFill="1" applyBorder="1" applyAlignment="1">
      <alignment horizontal="left" vertical="center" wrapText="1"/>
    </xf>
    <xf numFmtId="0" fontId="40" fillId="0" borderId="10" xfId="54" applyFont="1" applyFill="1" applyBorder="1" applyAlignment="1">
      <alignment horizontal="left" vertical="center" wrapText="1"/>
    </xf>
    <xf numFmtId="49" fontId="31" fillId="0" borderId="10" xfId="54" applyNumberFormat="1" applyFont="1" applyFill="1" applyBorder="1" applyAlignment="1">
      <alignment horizontal="left" vertical="center" wrapText="1"/>
    </xf>
    <xf numFmtId="0" fontId="39" fillId="0" borderId="0" xfId="37" applyFont="1" applyFill="1" applyBorder="1" applyAlignment="1">
      <alignment horizontal="center" vertical="center" wrapText="1"/>
    </xf>
    <xf numFmtId="0" fontId="11" fillId="0" borderId="18" xfId="37" applyFont="1" applyFill="1" applyBorder="1" applyAlignment="1">
      <alignment horizontal="center" vertical="center" wrapText="1"/>
    </xf>
    <xf numFmtId="0" fontId="43" fillId="0" borderId="0" xfId="54" applyFont="1" applyFill="1" applyAlignment="1">
      <alignment horizontal="center" vertical="center"/>
    </xf>
    <xf numFmtId="0" fontId="45" fillId="0" borderId="0" xfId="0" applyFont="1" applyFill="1"/>
    <xf numFmtId="0" fontId="46" fillId="0" borderId="0" xfId="0" applyFont="1" applyFill="1"/>
    <xf numFmtId="0" fontId="45" fillId="0" borderId="0" xfId="0" applyFont="1" applyFill="1" applyAlignment="1">
      <alignment horizontal="center"/>
    </xf>
    <xf numFmtId="0" fontId="47" fillId="0" borderId="0" xfId="0" applyFont="1" applyFill="1" applyAlignment="1">
      <alignment vertical="top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5" fillId="0" borderId="0" xfId="0" applyFont="1" applyFill="1" applyBorder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top"/>
    </xf>
    <xf numFmtId="168" fontId="42" fillId="0" borderId="10" xfId="0" applyNumberFormat="1" applyFont="1" applyFill="1" applyBorder="1" applyAlignment="1">
      <alignment horizontal="center" vertical="center"/>
    </xf>
    <xf numFmtId="0" fontId="11" fillId="0" borderId="0" xfId="0" applyFont="1"/>
    <xf numFmtId="0" fontId="51" fillId="0" borderId="0" xfId="0" applyFont="1"/>
    <xf numFmtId="0" fontId="52" fillId="0" borderId="0" xfId="54" applyFont="1" applyFill="1" applyAlignment="1">
      <alignment horizontal="center" vertical="center"/>
    </xf>
    <xf numFmtId="0" fontId="11" fillId="0" borderId="10" xfId="37" applyFont="1" applyFill="1" applyBorder="1" applyAlignment="1">
      <alignment horizontal="center" vertical="center" textRotation="90" wrapText="1"/>
    </xf>
    <xf numFmtId="0" fontId="57" fillId="0" borderId="22" xfId="37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51" fillId="0" borderId="29" xfId="0" applyFont="1" applyBorder="1" applyAlignment="1">
      <alignment horizontal="center" vertical="center" wrapText="1"/>
    </xf>
    <xf numFmtId="0" fontId="0" fillId="0" borderId="16" xfId="0" applyBorder="1"/>
    <xf numFmtId="0" fontId="39" fillId="0" borderId="0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/>
    </xf>
    <xf numFmtId="0" fontId="37" fillId="0" borderId="10" xfId="54" applyFont="1" applyFill="1" applyBorder="1" applyAlignment="1">
      <alignment horizontal="left" vertical="center" wrapText="1"/>
    </xf>
    <xf numFmtId="0" fontId="33" fillId="0" borderId="0" xfId="37" applyFont="1" applyFill="1" applyBorder="1" applyAlignment="1">
      <alignment wrapText="1"/>
    </xf>
    <xf numFmtId="0" fontId="11" fillId="0" borderId="0" xfId="37" applyFont="1" applyFill="1" applyBorder="1" applyAlignment="1">
      <alignment wrapText="1"/>
    </xf>
    <xf numFmtId="0" fontId="31" fillId="0" borderId="0" xfId="54" applyFont="1" applyFill="1" applyAlignment="1">
      <alignment vertical="center" wrapText="1"/>
    </xf>
    <xf numFmtId="0" fontId="11" fillId="0" borderId="0" xfId="37" applyFont="1" applyFill="1" applyAlignment="1">
      <alignment wrapText="1"/>
    </xf>
    <xf numFmtId="49" fontId="31" fillId="0" borderId="10" xfId="54" applyNumberFormat="1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167" fontId="33" fillId="0" borderId="10" xfId="0" applyNumberFormat="1" applyFont="1" applyFill="1" applyBorder="1" applyAlignment="1">
      <alignment horizontal="center" vertical="center" wrapText="1"/>
    </xf>
    <xf numFmtId="168" fontId="48" fillId="0" borderId="10" xfId="0" applyNumberFormat="1" applyFont="1" applyFill="1" applyBorder="1" applyAlignment="1">
      <alignment horizontal="center" vertical="center"/>
    </xf>
    <xf numFmtId="168" fontId="42" fillId="24" borderId="10" xfId="0" applyNumberFormat="1" applyFont="1" applyFill="1" applyBorder="1" applyAlignment="1">
      <alignment horizontal="center" vertical="center"/>
    </xf>
    <xf numFmtId="0" fontId="45" fillId="24" borderId="0" xfId="0" applyFont="1" applyFill="1" applyAlignment="1">
      <alignment vertical="center"/>
    </xf>
    <xf numFmtId="169" fontId="11" fillId="0" borderId="0" xfId="37" applyNumberFormat="1" applyFont="1" applyFill="1" applyAlignment="1">
      <alignment wrapText="1"/>
    </xf>
    <xf numFmtId="170" fontId="11" fillId="0" borderId="0" xfId="37" applyNumberFormat="1" applyFont="1" applyFill="1" applyAlignment="1">
      <alignment wrapText="1"/>
    </xf>
    <xf numFmtId="0" fontId="11" fillId="0" borderId="10" xfId="0" applyFont="1" applyBorder="1" applyAlignment="1">
      <alignment horizontal="center" vertical="center" wrapText="1"/>
    </xf>
    <xf numFmtId="0" fontId="42" fillId="0" borderId="20" xfId="37" applyFont="1" applyFill="1" applyBorder="1" applyAlignment="1">
      <alignment horizontal="center" vertical="center" wrapText="1"/>
    </xf>
    <xf numFmtId="3" fontId="11" fillId="0" borderId="33" xfId="0" applyNumberFormat="1" applyFont="1" applyFill="1" applyBorder="1" applyAlignment="1">
      <alignment horizontal="center" vertical="center" wrapText="1"/>
    </xf>
    <xf numFmtId="4" fontId="11" fillId="0" borderId="3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left" vertical="center" wrapText="1"/>
    </xf>
    <xf numFmtId="49" fontId="40" fillId="26" borderId="10" xfId="54" applyNumberFormat="1" applyFont="1" applyFill="1" applyBorder="1" applyAlignment="1">
      <alignment horizontal="center" vertical="center" wrapText="1"/>
    </xf>
    <xf numFmtId="0" fontId="40" fillId="26" borderId="10" xfId="54" applyFont="1" applyFill="1" applyBorder="1" applyAlignment="1">
      <alignment horizontal="left" vertical="center" wrapText="1"/>
    </xf>
    <xf numFmtId="0" fontId="37" fillId="26" borderId="10" xfId="54" applyFont="1" applyFill="1" applyBorder="1" applyAlignment="1">
      <alignment horizontal="center" vertical="center" wrapText="1"/>
    </xf>
    <xf numFmtId="0" fontId="65" fillId="26" borderId="10" xfId="0" applyFont="1" applyFill="1" applyBorder="1" applyAlignment="1">
      <alignment horizontal="center" vertical="center" wrapText="1"/>
    </xf>
    <xf numFmtId="0" fontId="37" fillId="26" borderId="10" xfId="0" applyFont="1" applyFill="1" applyBorder="1" applyAlignment="1">
      <alignment horizontal="center" vertical="center" wrapText="1"/>
    </xf>
    <xf numFmtId="167" fontId="37" fillId="26" borderId="10" xfId="0" applyNumberFormat="1" applyFont="1" applyFill="1" applyBorder="1" applyAlignment="1">
      <alignment horizontal="center" vertical="center" wrapText="1"/>
    </xf>
    <xf numFmtId="0" fontId="37" fillId="26" borderId="10" xfId="0" applyFont="1" applyFill="1" applyBorder="1" applyAlignment="1">
      <alignment vertical="center" wrapText="1"/>
    </xf>
    <xf numFmtId="49" fontId="66" fillId="25" borderId="10" xfId="54" applyNumberFormat="1" applyFont="1" applyFill="1" applyBorder="1" applyAlignment="1">
      <alignment horizontal="center" vertical="center" wrapText="1"/>
    </xf>
    <xf numFmtId="0" fontId="41" fillId="25" borderId="10" xfId="54" applyFont="1" applyFill="1" applyBorder="1" applyAlignment="1">
      <alignment horizontal="center" vertical="center" wrapText="1"/>
    </xf>
    <xf numFmtId="0" fontId="41" fillId="25" borderId="10" xfId="0" applyFont="1" applyFill="1" applyBorder="1" applyAlignment="1">
      <alignment vertical="center" wrapText="1"/>
    </xf>
    <xf numFmtId="0" fontId="41" fillId="25" borderId="10" xfId="0" applyFont="1" applyFill="1" applyBorder="1" applyAlignment="1">
      <alignment horizontal="center" vertical="center" wrapText="1"/>
    </xf>
    <xf numFmtId="167" fontId="41" fillId="25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6" fillId="25" borderId="10" xfId="54" applyFont="1" applyFill="1" applyBorder="1" applyAlignment="1">
      <alignment horizontal="left" vertical="center"/>
    </xf>
    <xf numFmtId="0" fontId="11" fillId="24" borderId="10" xfId="0" applyFont="1" applyFill="1" applyBorder="1" applyAlignment="1">
      <alignment horizontal="center" vertical="center" wrapText="1"/>
    </xf>
    <xf numFmtId="49" fontId="40" fillId="26" borderId="11" xfId="54" applyNumberFormat="1" applyFont="1" applyFill="1" applyBorder="1" applyAlignment="1">
      <alignment horizontal="center" vertical="center" wrapText="1"/>
    </xf>
    <xf numFmtId="0" fontId="40" fillId="26" borderId="11" xfId="54" applyFont="1" applyFill="1" applyBorder="1" applyAlignment="1">
      <alignment horizontal="left" vertical="center" wrapText="1"/>
    </xf>
    <xf numFmtId="0" fontId="37" fillId="26" borderId="11" xfId="54" applyFont="1" applyFill="1" applyBorder="1" applyAlignment="1">
      <alignment horizontal="center" vertical="center" wrapText="1"/>
    </xf>
    <xf numFmtId="0" fontId="11" fillId="26" borderId="11" xfId="0" applyFont="1" applyFill="1" applyBorder="1" applyAlignment="1">
      <alignment horizontal="center" vertical="center" wrapText="1"/>
    </xf>
    <xf numFmtId="49" fontId="11" fillId="0" borderId="34" xfId="54" applyNumberFormat="1" applyFont="1" applyFill="1" applyBorder="1" applyAlignment="1">
      <alignment horizontal="center" vertical="center" wrapText="1"/>
    </xf>
    <xf numFmtId="0" fontId="11" fillId="0" borderId="35" xfId="54" applyFont="1" applyFill="1" applyBorder="1" applyAlignment="1">
      <alignment horizontal="left" vertical="center" wrapText="1"/>
    </xf>
    <xf numFmtId="0" fontId="11" fillId="0" borderId="35" xfId="54" applyFont="1" applyFill="1" applyBorder="1" applyAlignment="1">
      <alignment horizontal="center" vertical="center" wrapText="1"/>
    </xf>
    <xf numFmtId="167" fontId="11" fillId="0" borderId="35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49" fontId="11" fillId="0" borderId="39" xfId="54" applyNumberFormat="1" applyFont="1" applyFill="1" applyBorder="1" applyAlignment="1">
      <alignment horizontal="center" vertical="center" wrapText="1"/>
    </xf>
    <xf numFmtId="0" fontId="11" fillId="0" borderId="40" xfId="54" applyFont="1" applyFill="1" applyBorder="1" applyAlignment="1">
      <alignment horizontal="left" vertical="center" wrapText="1"/>
    </xf>
    <xf numFmtId="0" fontId="11" fillId="0" borderId="40" xfId="54" applyFont="1" applyFill="1" applyBorder="1" applyAlignment="1">
      <alignment horizontal="center" vertical="center" wrapText="1"/>
    </xf>
    <xf numFmtId="49" fontId="11" fillId="0" borderId="37" xfId="54" applyNumberFormat="1" applyFont="1" applyFill="1" applyBorder="1" applyAlignment="1">
      <alignment horizontal="center" vertical="center" wrapText="1"/>
    </xf>
    <xf numFmtId="49" fontId="11" fillId="0" borderId="34" xfId="54" applyNumberFormat="1" applyFont="1" applyFill="1" applyBorder="1" applyAlignment="1">
      <alignment horizontal="center" vertical="center"/>
    </xf>
    <xf numFmtId="49" fontId="11" fillId="0" borderId="37" xfId="54" applyNumberFormat="1" applyFont="1" applyFill="1" applyBorder="1" applyAlignment="1">
      <alignment horizontal="center" vertical="center"/>
    </xf>
    <xf numFmtId="49" fontId="11" fillId="0" borderId="39" xfId="54" applyNumberFormat="1" applyFont="1" applyFill="1" applyBorder="1" applyAlignment="1">
      <alignment horizontal="center" vertical="center"/>
    </xf>
    <xf numFmtId="49" fontId="40" fillId="26" borderId="14" xfId="54" applyNumberFormat="1" applyFont="1" applyFill="1" applyBorder="1" applyAlignment="1">
      <alignment horizontal="center" vertical="center" wrapText="1"/>
    </xf>
    <xf numFmtId="0" fontId="40" fillId="26" borderId="14" xfId="54" applyFont="1" applyFill="1" applyBorder="1" applyAlignment="1">
      <alignment horizontal="left" vertical="center" wrapText="1"/>
    </xf>
    <xf numFmtId="0" fontId="37" fillId="26" borderId="14" xfId="54" applyFont="1" applyFill="1" applyBorder="1" applyAlignment="1">
      <alignment horizontal="center" vertical="center" wrapText="1"/>
    </xf>
    <xf numFmtId="0" fontId="11" fillId="26" borderId="14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39" fillId="0" borderId="0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49" fontId="31" fillId="27" borderId="10" xfId="54" applyNumberFormat="1" applyFont="1" applyFill="1" applyBorder="1" applyAlignment="1">
      <alignment horizontal="center" vertical="center" wrapText="1"/>
    </xf>
    <xf numFmtId="0" fontId="31" fillId="27" borderId="10" xfId="54" applyFont="1" applyFill="1" applyBorder="1" applyAlignment="1">
      <alignment horizontal="left" vertical="center" wrapText="1"/>
    </xf>
    <xf numFmtId="0" fontId="11" fillId="27" borderId="10" xfId="54" applyFont="1" applyFill="1" applyBorder="1" applyAlignment="1">
      <alignment horizontal="center" vertical="center" wrapText="1"/>
    </xf>
    <xf numFmtId="167" fontId="33" fillId="27" borderId="10" xfId="0" applyNumberFormat="1" applyFont="1" applyFill="1" applyBorder="1" applyAlignment="1">
      <alignment horizontal="center" vertical="center" wrapText="1"/>
    </xf>
    <xf numFmtId="49" fontId="31" fillId="28" borderId="10" xfId="54" applyNumberFormat="1" applyFont="1" applyFill="1" applyBorder="1" applyAlignment="1">
      <alignment horizontal="center" vertical="center" wrapText="1"/>
    </xf>
    <xf numFmtId="0" fontId="31" fillId="28" borderId="10" xfId="54" applyFont="1" applyFill="1" applyBorder="1" applyAlignment="1">
      <alignment horizontal="left" vertical="center" wrapText="1"/>
    </xf>
    <xf numFmtId="0" fontId="11" fillId="28" borderId="10" xfId="54" applyFont="1" applyFill="1" applyBorder="1" applyAlignment="1">
      <alignment horizontal="center" vertical="center" wrapText="1"/>
    </xf>
    <xf numFmtId="167" fontId="33" fillId="28" borderId="10" xfId="0" applyNumberFormat="1" applyFont="1" applyFill="1" applyBorder="1" applyAlignment="1">
      <alignment horizontal="center" vertical="center" wrapText="1"/>
    </xf>
    <xf numFmtId="49" fontId="31" fillId="29" borderId="10" xfId="54" applyNumberFormat="1" applyFont="1" applyFill="1" applyBorder="1" applyAlignment="1">
      <alignment horizontal="center" vertical="center" wrapText="1"/>
    </xf>
    <xf numFmtId="0" fontId="31" fillId="29" borderId="10" xfId="54" applyFont="1" applyFill="1" applyBorder="1" applyAlignment="1">
      <alignment horizontal="left" vertical="center" wrapText="1"/>
    </xf>
    <xf numFmtId="0" fontId="11" fillId="29" borderId="10" xfId="54" applyFont="1" applyFill="1" applyBorder="1" applyAlignment="1">
      <alignment horizontal="center" vertical="center" wrapText="1"/>
    </xf>
    <xf numFmtId="167" fontId="33" fillId="29" borderId="10" xfId="0" applyNumberFormat="1" applyFont="1" applyFill="1" applyBorder="1" applyAlignment="1">
      <alignment horizontal="center" vertical="center" wrapText="1"/>
    </xf>
    <xf numFmtId="171" fontId="33" fillId="0" borderId="10" xfId="622" applyNumberFormat="1" applyFont="1" applyFill="1" applyBorder="1" applyAlignment="1">
      <alignment horizontal="center" vertical="center" wrapText="1"/>
    </xf>
    <xf numFmtId="49" fontId="11" fillId="29" borderId="10" xfId="54" applyNumberFormat="1" applyFont="1" applyFill="1" applyBorder="1" applyAlignment="1">
      <alignment horizontal="center" vertical="center" wrapText="1"/>
    </xf>
    <xf numFmtId="0" fontId="11" fillId="29" borderId="10" xfId="54" applyFont="1" applyFill="1" applyBorder="1" applyAlignment="1">
      <alignment horizontal="left" vertical="center" wrapText="1"/>
    </xf>
    <xf numFmtId="4" fontId="11" fillId="29" borderId="33" xfId="0" applyNumberFormat="1" applyFont="1" applyFill="1" applyBorder="1" applyAlignment="1">
      <alignment horizontal="center" vertical="center" wrapText="1"/>
    </xf>
    <xf numFmtId="3" fontId="11" fillId="29" borderId="33" xfId="0" applyNumberFormat="1" applyFont="1" applyFill="1" applyBorder="1" applyAlignment="1">
      <alignment horizontal="center" vertical="center" wrapText="1"/>
    </xf>
    <xf numFmtId="167" fontId="0" fillId="29" borderId="10" xfId="0" applyNumberFormat="1" applyFill="1" applyBorder="1" applyAlignment="1">
      <alignment horizontal="center" vertical="center" wrapText="1"/>
    </xf>
    <xf numFmtId="171" fontId="11" fillId="29" borderId="10" xfId="624" applyNumberFormat="1" applyFont="1" applyFill="1" applyBorder="1" applyAlignment="1">
      <alignment horizontal="center" vertical="center"/>
    </xf>
    <xf numFmtId="0" fontId="11" fillId="29" borderId="10" xfId="0" applyFont="1" applyFill="1" applyBorder="1" applyAlignment="1">
      <alignment horizontal="center" vertical="center" wrapText="1"/>
    </xf>
    <xf numFmtId="49" fontId="11" fillId="24" borderId="10" xfId="54" applyNumberFormat="1" applyFont="1" applyFill="1" applyBorder="1" applyAlignment="1">
      <alignment horizontal="center" vertical="center" wrapText="1"/>
    </xf>
    <xf numFmtId="0" fontId="11" fillId="24" borderId="10" xfId="54" applyFont="1" applyFill="1" applyBorder="1" applyAlignment="1">
      <alignment horizontal="left" vertical="center" wrapText="1"/>
    </xf>
    <xf numFmtId="0" fontId="11" fillId="24" borderId="10" xfId="54" applyFont="1" applyFill="1" applyBorder="1" applyAlignment="1">
      <alignment horizontal="center" vertical="center" wrapText="1"/>
    </xf>
    <xf numFmtId="3" fontId="11" fillId="24" borderId="33" xfId="0" applyNumberFormat="1" applyFont="1" applyFill="1" applyBorder="1" applyAlignment="1">
      <alignment horizontal="center" vertical="center" wrapText="1"/>
    </xf>
    <xf numFmtId="167" fontId="0" fillId="24" borderId="10" xfId="0" applyNumberFormat="1" applyFill="1" applyBorder="1" applyAlignment="1">
      <alignment horizontal="center" vertical="center" wrapText="1"/>
    </xf>
    <xf numFmtId="171" fontId="11" fillId="24" borderId="10" xfId="624" applyNumberFormat="1" applyFont="1" applyFill="1" applyBorder="1" applyAlignment="1">
      <alignment horizontal="center" vertical="center"/>
    </xf>
    <xf numFmtId="171" fontId="11" fillId="24" borderId="10" xfId="622" applyNumberFormat="1" applyFont="1" applyFill="1" applyBorder="1" applyAlignment="1">
      <alignment horizontal="center" vertical="center"/>
    </xf>
    <xf numFmtId="172" fontId="11" fillId="24" borderId="10" xfId="624" applyNumberFormat="1" applyFont="1" applyFill="1" applyBorder="1" applyAlignment="1">
      <alignment horizontal="center" vertical="center"/>
    </xf>
    <xf numFmtId="173" fontId="67" fillId="0" borderId="10" xfId="36" applyNumberFormat="1" applyFont="1" applyBorder="1" applyAlignment="1">
      <alignment horizontal="center" vertical="center"/>
    </xf>
    <xf numFmtId="4" fontId="67" fillId="0" borderId="10" xfId="36" applyNumberFormat="1" applyFont="1" applyBorder="1" applyAlignment="1">
      <alignment horizontal="center" vertical="center"/>
    </xf>
    <xf numFmtId="0" fontId="67" fillId="0" borderId="0" xfId="36" applyFont="1" applyFill="1" applyBorder="1" applyAlignment="1">
      <alignment vertical="center" wrapText="1"/>
    </xf>
    <xf numFmtId="0" fontId="67" fillId="0" borderId="0" xfId="36" applyFont="1" applyBorder="1" applyAlignment="1">
      <alignment horizontal="center" vertical="center"/>
    </xf>
    <xf numFmtId="171" fontId="67" fillId="0" borderId="0" xfId="36" applyNumberFormat="1" applyFont="1" applyBorder="1" applyAlignment="1">
      <alignment horizontal="center" vertical="center"/>
    </xf>
    <xf numFmtId="2" fontId="67" fillId="0" borderId="0" xfId="36" applyNumberFormat="1" applyFont="1" applyBorder="1" applyAlignment="1">
      <alignment horizontal="center" vertical="center"/>
    </xf>
    <xf numFmtId="4" fontId="67" fillId="0" borderId="0" xfId="36" applyNumberFormat="1" applyFont="1" applyBorder="1" applyAlignment="1">
      <alignment horizontal="center" vertical="center"/>
    </xf>
    <xf numFmtId="49" fontId="11" fillId="0" borderId="43" xfId="54" applyNumberFormat="1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left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67" fillId="0" borderId="0" xfId="626" applyFont="1" applyFill="1" applyBorder="1" applyAlignment="1">
      <alignment vertical="center" wrapText="1"/>
    </xf>
    <xf numFmtId="0" fontId="67" fillId="0" borderId="0" xfId="626" applyFont="1" applyBorder="1" applyAlignment="1">
      <alignment horizontal="center" vertical="center"/>
    </xf>
    <xf numFmtId="171" fontId="67" fillId="0" borderId="0" xfId="626" applyNumberFormat="1" applyFont="1" applyBorder="1" applyAlignment="1">
      <alignment horizontal="center" vertical="center"/>
    </xf>
    <xf numFmtId="2" fontId="67" fillId="0" borderId="0" xfId="626" applyNumberFormat="1" applyFont="1" applyBorder="1" applyAlignment="1">
      <alignment horizontal="center" vertical="center"/>
    </xf>
    <xf numFmtId="4" fontId="67" fillId="0" borderId="0" xfId="626" applyNumberFormat="1" applyFont="1" applyBorder="1" applyAlignment="1">
      <alignment horizontal="center" vertical="center"/>
    </xf>
    <xf numFmtId="49" fontId="11" fillId="0" borderId="43" xfId="54" applyNumberFormat="1" applyFont="1" applyFill="1" applyBorder="1" applyAlignment="1">
      <alignment horizontal="center" vertical="center"/>
    </xf>
    <xf numFmtId="49" fontId="11" fillId="0" borderId="44" xfId="54" applyNumberFormat="1" applyFont="1" applyFill="1" applyBorder="1" applyAlignment="1">
      <alignment horizontal="center" vertical="center" wrapText="1"/>
    </xf>
    <xf numFmtId="0" fontId="11" fillId="0" borderId="14" xfId="54" applyFont="1" applyFill="1" applyBorder="1" applyAlignment="1">
      <alignment horizontal="left" vertical="center" wrapText="1"/>
    </xf>
    <xf numFmtId="0" fontId="11" fillId="0" borderId="14" xfId="54" applyFont="1" applyFill="1" applyBorder="1" applyAlignment="1">
      <alignment horizontal="center" vertical="center" wrapText="1"/>
    </xf>
    <xf numFmtId="49" fontId="11" fillId="0" borderId="11" xfId="54" applyNumberFormat="1" applyFont="1" applyFill="1" applyBorder="1" applyAlignment="1">
      <alignment horizontal="center" vertical="center" wrapText="1"/>
    </xf>
    <xf numFmtId="0" fontId="67" fillId="0" borderId="10" xfId="0" applyFont="1" applyBorder="1" applyAlignment="1">
      <alignment horizontal="left" vertical="center" wrapText="1"/>
    </xf>
    <xf numFmtId="0" fontId="67" fillId="0" borderId="11" xfId="0" applyFont="1" applyBorder="1" applyAlignment="1">
      <alignment horizontal="left" vertical="center" wrapText="1"/>
    </xf>
    <xf numFmtId="0" fontId="67" fillId="0" borderId="35" xfId="0" applyFont="1" applyBorder="1" applyAlignment="1">
      <alignment horizontal="left" vertical="center" wrapText="1"/>
    </xf>
    <xf numFmtId="176" fontId="45" fillId="0" borderId="0" xfId="0" applyNumberFormat="1" applyFont="1" applyFill="1" applyAlignment="1">
      <alignment vertical="center"/>
    </xf>
    <xf numFmtId="168" fontId="46" fillId="0" borderId="0" xfId="0" applyNumberFormat="1" applyFont="1" applyFill="1" applyAlignment="1">
      <alignment vertical="center"/>
    </xf>
    <xf numFmtId="4" fontId="11" fillId="24" borderId="33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11" fillId="24" borderId="35" xfId="0" applyNumberFormat="1" applyFont="1" applyFill="1" applyBorder="1" applyAlignment="1">
      <alignment horizontal="center" vertical="center" wrapText="1"/>
    </xf>
    <xf numFmtId="167" fontId="11" fillId="24" borderId="10" xfId="0" applyNumberFormat="1" applyFont="1" applyFill="1" applyBorder="1" applyAlignment="1">
      <alignment horizontal="center" vertical="center" wrapText="1"/>
    </xf>
    <xf numFmtId="167" fontId="11" fillId="24" borderId="11" xfId="0" applyNumberFormat="1" applyFont="1" applyFill="1" applyBorder="1" applyAlignment="1">
      <alignment horizontal="center" vertical="center" wrapText="1"/>
    </xf>
    <xf numFmtId="167" fontId="11" fillId="24" borderId="40" xfId="0" applyNumberFormat="1" applyFont="1" applyFill="1" applyBorder="1" applyAlignment="1">
      <alignment horizontal="center" vertical="center" wrapText="1"/>
    </xf>
    <xf numFmtId="167" fontId="11" fillId="24" borderId="14" xfId="0" applyNumberFormat="1" applyFont="1" applyFill="1" applyBorder="1" applyAlignment="1">
      <alignment horizontal="center" vertical="center" wrapText="1"/>
    </xf>
    <xf numFmtId="167" fontId="11" fillId="24" borderId="13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2" fillId="0" borderId="0" xfId="37" applyFont="1" applyFill="1" applyAlignment="1">
      <alignment horizontal="left" wrapText="1"/>
    </xf>
    <xf numFmtId="0" fontId="40" fillId="0" borderId="12" xfId="54" applyFont="1" applyFill="1" applyBorder="1" applyAlignment="1">
      <alignment horizontal="center" vertical="center" wrapText="1"/>
    </xf>
    <xf numFmtId="0" fontId="40" fillId="0" borderId="17" xfId="54" applyFont="1" applyFill="1" applyBorder="1" applyAlignment="1">
      <alignment horizontal="center" vertical="center" wrapText="1"/>
    </xf>
    <xf numFmtId="0" fontId="40" fillId="0" borderId="15" xfId="54" applyFont="1" applyFill="1" applyBorder="1" applyAlignment="1">
      <alignment horizontal="center" vertical="center" wrapText="1"/>
    </xf>
    <xf numFmtId="0" fontId="60" fillId="0" borderId="17" xfId="54" applyNumberFormat="1" applyFont="1" applyFill="1" applyBorder="1" applyAlignment="1">
      <alignment horizontal="left" vertical="center" wrapText="1"/>
    </xf>
    <xf numFmtId="0" fontId="60" fillId="0" borderId="19" xfId="54" applyNumberFormat="1" applyFont="1" applyFill="1" applyBorder="1" applyAlignment="1">
      <alignment horizontal="left" vertical="center" wrapText="1"/>
    </xf>
    <xf numFmtId="0" fontId="62" fillId="0" borderId="0" xfId="37" applyFont="1" applyFill="1" applyBorder="1" applyAlignment="1">
      <alignment horizontal="left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textRotation="90" wrapText="1"/>
    </xf>
    <xf numFmtId="0" fontId="11" fillId="0" borderId="14" xfId="37" applyFont="1" applyFill="1" applyBorder="1" applyAlignment="1">
      <alignment horizontal="center" vertical="center" textRotation="90" wrapText="1"/>
    </xf>
    <xf numFmtId="0" fontId="11" fillId="0" borderId="13" xfId="37" applyFont="1" applyFill="1" applyBorder="1" applyAlignment="1">
      <alignment horizontal="center" vertical="center" textRotation="90" wrapText="1"/>
    </xf>
    <xf numFmtId="0" fontId="11" fillId="0" borderId="11" xfId="37" applyFont="1" applyFill="1" applyBorder="1" applyAlignment="1">
      <alignment horizontal="center" vertical="center" wrapText="1"/>
    </xf>
    <xf numFmtId="0" fontId="11" fillId="0" borderId="14" xfId="37" applyFont="1" applyFill="1" applyBorder="1" applyAlignment="1">
      <alignment horizontal="center" vertical="center" wrapText="1"/>
    </xf>
    <xf numFmtId="0" fontId="11" fillId="0" borderId="13" xfId="37" applyFont="1" applyFill="1" applyBorder="1" applyAlignment="1">
      <alignment horizontal="center" vertical="center" wrapText="1"/>
    </xf>
    <xf numFmtId="0" fontId="33" fillId="0" borderId="16" xfId="37" applyFont="1" applyFill="1" applyBorder="1" applyAlignment="1">
      <alignment horizontal="center" wrapText="1"/>
    </xf>
    <xf numFmtId="0" fontId="39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43" fillId="0" borderId="0" xfId="54" applyFont="1" applyFill="1" applyAlignment="1">
      <alignment horizontal="center" vertical="center" wrapText="1"/>
    </xf>
    <xf numFmtId="0" fontId="44" fillId="0" borderId="0" xfId="54" applyFont="1" applyFill="1" applyAlignment="1">
      <alignment horizontal="center" vertical="center" wrapText="1"/>
    </xf>
    <xf numFmtId="0" fontId="38" fillId="0" borderId="0" xfId="37" applyFont="1" applyFill="1" applyBorder="1" applyAlignment="1">
      <alignment horizontal="right" vertical="center" wrapText="1"/>
    </xf>
    <xf numFmtId="0" fontId="63" fillId="0" borderId="19" xfId="0" applyFont="1" applyFill="1" applyBorder="1" applyAlignment="1">
      <alignment horizontal="left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49" fontId="42" fillId="0" borderId="10" xfId="0" applyNumberFormat="1" applyFont="1" applyFill="1" applyBorder="1" applyAlignment="1">
      <alignment horizontal="left" vertical="center"/>
    </xf>
    <xf numFmtId="0" fontId="42" fillId="0" borderId="10" xfId="0" applyFont="1" applyFill="1" applyBorder="1" applyAlignment="1">
      <alignment horizontal="left" vertical="center" wrapText="1" indent="1"/>
    </xf>
    <xf numFmtId="0" fontId="43" fillId="0" borderId="0" xfId="54" applyFont="1" applyFill="1" applyAlignment="1">
      <alignment horizontal="center" vertical="center"/>
    </xf>
    <xf numFmtId="0" fontId="42" fillId="0" borderId="10" xfId="0" applyFont="1" applyFill="1" applyBorder="1" applyAlignment="1">
      <alignment horizontal="left" vertical="center" wrapText="1" indent="3"/>
    </xf>
    <xf numFmtId="0" fontId="42" fillId="0" borderId="10" xfId="0" applyFont="1" applyFill="1" applyBorder="1" applyAlignment="1">
      <alignment horizontal="left" vertical="center" wrapText="1" indent="2"/>
    </xf>
    <xf numFmtId="0" fontId="42" fillId="0" borderId="10" xfId="0" applyFont="1" applyFill="1" applyBorder="1" applyAlignment="1">
      <alignment horizontal="left" wrapText="1" indent="2"/>
    </xf>
    <xf numFmtId="0" fontId="42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 indent="4"/>
    </xf>
    <xf numFmtId="0" fontId="42" fillId="0" borderId="10" xfId="0" applyFont="1" applyFill="1" applyBorder="1" applyAlignment="1">
      <alignment horizontal="left" vertical="center" wrapText="1" indent="5"/>
    </xf>
    <xf numFmtId="49" fontId="42" fillId="24" borderId="10" xfId="0" applyNumberFormat="1" applyFont="1" applyFill="1" applyBorder="1" applyAlignment="1">
      <alignment horizontal="left" vertical="center"/>
    </xf>
    <xf numFmtId="0" fontId="42" fillId="24" borderId="10" xfId="0" applyFont="1" applyFill="1" applyBorder="1" applyAlignment="1">
      <alignment horizontal="left" vertical="center" wrapText="1" indent="3"/>
    </xf>
    <xf numFmtId="0" fontId="42" fillId="0" borderId="12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top"/>
    </xf>
    <xf numFmtId="49" fontId="48" fillId="0" borderId="10" xfId="0" applyNumberFormat="1" applyFont="1" applyFill="1" applyBorder="1" applyAlignment="1">
      <alignment horizontal="left" vertical="center" wrapText="1"/>
    </xf>
    <xf numFmtId="0" fontId="50" fillId="0" borderId="0" xfId="0" applyFont="1" applyAlignment="1">
      <alignment horizontal="left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42" fillId="0" borderId="20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50" fillId="0" borderId="0" xfId="0" applyFont="1" applyAlignment="1">
      <alignment horizontal="justify" wrapText="1"/>
    </xf>
    <xf numFmtId="0" fontId="42" fillId="0" borderId="20" xfId="37" applyFont="1" applyFill="1" applyBorder="1" applyAlignment="1">
      <alignment horizontal="center" vertical="center" wrapText="1"/>
    </xf>
    <xf numFmtId="0" fontId="42" fillId="0" borderId="22" xfId="37" applyFont="1" applyFill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21" xfId="37" applyFont="1" applyFill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23" xfId="37" applyFont="1" applyFill="1" applyBorder="1" applyAlignment="1">
      <alignment horizontal="center" vertical="center" wrapText="1"/>
    </xf>
    <xf numFmtId="0" fontId="42" fillId="0" borderId="24" xfId="37" applyFont="1" applyFill="1" applyBorder="1" applyAlignment="1">
      <alignment horizontal="center" vertical="center" wrapText="1"/>
    </xf>
    <xf numFmtId="0" fontId="42" fillId="0" borderId="25" xfId="37" applyFont="1" applyFill="1" applyBorder="1" applyAlignment="1">
      <alignment horizontal="center" vertical="center" wrapText="1"/>
    </xf>
    <xf numFmtId="0" fontId="42" fillId="0" borderId="23" xfId="621" applyFont="1" applyBorder="1" applyAlignment="1">
      <alignment horizontal="center" vertical="center"/>
    </xf>
    <xf numFmtId="0" fontId="42" fillId="0" borderId="24" xfId="621" applyFont="1" applyBorder="1" applyAlignment="1">
      <alignment horizontal="center" vertical="center"/>
    </xf>
    <xf numFmtId="0" fontId="42" fillId="0" borderId="25" xfId="621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4" fontId="11" fillId="29" borderId="50" xfId="0" applyNumberFormat="1" applyFont="1" applyFill="1" applyBorder="1" applyAlignment="1">
      <alignment horizontal="center" vertical="center" wrapText="1"/>
    </xf>
    <xf numFmtId="3" fontId="31" fillId="0" borderId="33" xfId="0" applyNumberFormat="1" applyFont="1" applyFill="1" applyBorder="1" applyAlignment="1">
      <alignment horizontal="center" vertical="center" wrapText="1"/>
    </xf>
    <xf numFmtId="167" fontId="33" fillId="24" borderId="10" xfId="0" applyNumberFormat="1" applyFont="1" applyFill="1" applyBorder="1" applyAlignment="1">
      <alignment horizontal="center" vertical="center" wrapText="1"/>
    </xf>
    <xf numFmtId="167" fontId="33" fillId="30" borderId="10" xfId="0" applyNumberFormat="1" applyFont="1" applyFill="1" applyBorder="1" applyAlignment="1">
      <alignment horizontal="center" vertical="center" wrapText="1"/>
    </xf>
    <xf numFmtId="172" fontId="11" fillId="24" borderId="49" xfId="0" applyNumberFormat="1" applyFont="1" applyFill="1" applyBorder="1" applyAlignment="1">
      <alignment horizontal="center" vertical="center" wrapText="1"/>
    </xf>
    <xf numFmtId="4" fontId="11" fillId="24" borderId="48" xfId="0" applyNumberFormat="1" applyFont="1" applyFill="1" applyBorder="1" applyAlignment="1">
      <alignment horizontal="center" vertical="center" wrapText="1"/>
    </xf>
    <xf numFmtId="3" fontId="11" fillId="24" borderId="50" xfId="0" applyNumberFormat="1" applyFont="1" applyFill="1" applyBorder="1" applyAlignment="1">
      <alignment horizontal="center" vertical="center" wrapText="1"/>
    </xf>
    <xf numFmtId="3" fontId="11" fillId="24" borderId="49" xfId="0" applyNumberFormat="1" applyFont="1" applyFill="1" applyBorder="1" applyAlignment="1">
      <alignment horizontal="left" vertical="center" wrapText="1"/>
    </xf>
    <xf numFmtId="3" fontId="11" fillId="24" borderId="13" xfId="0" applyNumberFormat="1" applyFont="1" applyFill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24" borderId="11" xfId="0" applyFont="1" applyFill="1" applyBorder="1" applyAlignment="1">
      <alignment horizontal="center" vertical="center" wrapText="1"/>
    </xf>
    <xf numFmtId="0" fontId="11" fillId="24" borderId="40" xfId="0" applyFont="1" applyFill="1" applyBorder="1" applyAlignment="1">
      <alignment horizontal="center" vertical="center" wrapText="1"/>
    </xf>
    <xf numFmtId="0" fontId="11" fillId="24" borderId="14" xfId="0" applyFont="1" applyFill="1" applyBorder="1" applyAlignment="1">
      <alignment horizontal="center" vertical="center" wrapText="1"/>
    </xf>
    <xf numFmtId="0" fontId="11" fillId="24" borderId="40" xfId="54" applyFont="1" applyFill="1" applyBorder="1" applyAlignment="1">
      <alignment horizontal="left" vertical="center" wrapText="1"/>
    </xf>
    <xf numFmtId="167" fontId="11" fillId="0" borderId="10" xfId="0" applyNumberFormat="1" applyFont="1" applyBorder="1" applyAlignment="1">
      <alignment horizontal="center" vertical="center" wrapText="1"/>
    </xf>
    <xf numFmtId="0" fontId="11" fillId="24" borderId="38" xfId="0" applyFont="1" applyFill="1" applyBorder="1" applyAlignment="1">
      <alignment horizontal="center" vertical="center" wrapText="1"/>
    </xf>
    <xf numFmtId="167" fontId="11" fillId="0" borderId="40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167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174" fontId="11" fillId="24" borderId="10" xfId="0" applyNumberFormat="1" applyFont="1" applyFill="1" applyBorder="1" applyAlignment="1">
      <alignment horizontal="center" vertical="center" wrapText="1"/>
    </xf>
    <xf numFmtId="175" fontId="11" fillId="24" borderId="10" xfId="0" applyNumberFormat="1" applyFont="1" applyFill="1" applyBorder="1" applyAlignment="1">
      <alignment horizontal="center" vertical="center" wrapText="1"/>
    </xf>
    <xf numFmtId="175" fontId="11" fillId="24" borderId="40" xfId="0" applyNumberFormat="1" applyFont="1" applyFill="1" applyBorder="1" applyAlignment="1">
      <alignment horizontal="center" vertical="center" wrapText="1"/>
    </xf>
    <xf numFmtId="174" fontId="11" fillId="24" borderId="14" xfId="0" applyNumberFormat="1" applyFont="1" applyFill="1" applyBorder="1" applyAlignment="1">
      <alignment horizontal="center" vertical="center" wrapText="1"/>
    </xf>
    <xf numFmtId="167" fontId="11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174" fontId="11" fillId="24" borderId="11" xfId="0" applyNumberFormat="1" applyFont="1" applyFill="1" applyBorder="1" applyAlignment="1">
      <alignment horizontal="center" vertical="center" wrapText="1"/>
    </xf>
    <xf numFmtId="0" fontId="11" fillId="24" borderId="41" xfId="0" applyFont="1" applyFill="1" applyBorder="1" applyAlignment="1">
      <alignment horizontal="center" vertical="center" wrapText="1"/>
    </xf>
    <xf numFmtId="0" fontId="11" fillId="24" borderId="47" xfId="0" applyFont="1" applyFill="1" applyBorder="1" applyAlignment="1">
      <alignment horizontal="center" vertical="center" wrapText="1"/>
    </xf>
    <xf numFmtId="0" fontId="11" fillId="24" borderId="46" xfId="0" applyFont="1" applyFill="1" applyBorder="1" applyAlignment="1">
      <alignment horizontal="center" vertical="center" wrapText="1"/>
    </xf>
    <xf numFmtId="0" fontId="11" fillId="24" borderId="35" xfId="0" applyFont="1" applyFill="1" applyBorder="1" applyAlignment="1">
      <alignment horizontal="center" vertical="center" wrapText="1"/>
    </xf>
    <xf numFmtId="0" fontId="11" fillId="24" borderId="36" xfId="0" applyFont="1" applyFill="1" applyBorder="1" applyAlignment="1">
      <alignment horizontal="center" vertical="center" wrapText="1"/>
    </xf>
    <xf numFmtId="0" fontId="11" fillId="24" borderId="42" xfId="0" applyFont="1" applyFill="1" applyBorder="1" applyAlignment="1">
      <alignment horizontal="center" vertical="center" wrapText="1"/>
    </xf>
  </cellXfs>
  <cellStyles count="628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Гиперссылка" xfId="621" builtinId="8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1 5 2 2" xfId="622"/>
    <cellStyle name="Обычный 11" xfId="625"/>
    <cellStyle name="Обычный 12 2" xfId="47"/>
    <cellStyle name="Обычный 120" xfId="623"/>
    <cellStyle name="Обычный 2" xfId="36"/>
    <cellStyle name="Обычный 2 10 10 4" xfId="624"/>
    <cellStyle name="Обычный 2 2" xfId="626"/>
    <cellStyle name="Обычный 2 26 2" xfId="114"/>
    <cellStyle name="Обычный 2 4" xfId="62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topLeftCell="B19" zoomScale="90" zoomScaleNormal="90" zoomScaleSheetLayoutView="70" workbookViewId="0">
      <selection activeCell="L76" sqref="L76"/>
    </sheetView>
  </sheetViews>
  <sheetFormatPr defaultColWidth="9" defaultRowHeight="15.75" x14ac:dyDescent="0.25"/>
  <cols>
    <col min="1" max="1" width="18.25" style="36" customWidth="1"/>
    <col min="2" max="2" width="50.625" style="36" customWidth="1"/>
    <col min="3" max="3" width="23.5" style="36" customWidth="1"/>
    <col min="4" max="4" width="17.375" style="36" customWidth="1"/>
    <col min="5" max="5" width="14.125" style="36" customWidth="1"/>
    <col min="6" max="6" width="12.875" style="36" customWidth="1"/>
    <col min="7" max="7" width="12" style="36" customWidth="1"/>
    <col min="8" max="8" width="11.625" style="36" customWidth="1"/>
    <col min="9" max="9" width="12" style="36" customWidth="1"/>
    <col min="10" max="10" width="15.125" style="36" customWidth="1"/>
    <col min="11" max="11" width="15" style="36" customWidth="1"/>
    <col min="12" max="12" width="12.625" style="36" customWidth="1"/>
    <col min="13" max="13" width="12.125" style="36" customWidth="1"/>
    <col min="14" max="15" width="13.125" style="36" customWidth="1"/>
    <col min="16" max="16" width="10.625" style="36" customWidth="1"/>
    <col min="17" max="17" width="14.375" style="36" customWidth="1"/>
    <col min="18" max="18" width="12.125" style="36" customWidth="1"/>
    <col min="19" max="19" width="10.625" style="36" customWidth="1"/>
    <col min="20" max="20" width="22.75" style="36" customWidth="1"/>
    <col min="21" max="58" width="10.625" style="36" customWidth="1"/>
    <col min="59" max="59" width="12.125" style="36" customWidth="1"/>
    <col min="60" max="60" width="11.5" style="36" customWidth="1"/>
    <col min="61" max="61" width="14.125" style="36" customWidth="1"/>
    <col min="62" max="62" width="15.125" style="36" customWidth="1"/>
    <col min="63" max="63" width="13" style="36" customWidth="1"/>
    <col min="64" max="64" width="11.75" style="36" customWidth="1"/>
    <col min="65" max="65" width="17.5" style="36" customWidth="1"/>
    <col min="66" max="16384" width="9" style="36"/>
  </cols>
  <sheetData>
    <row r="1" spans="1:17" s="34" customFormat="1" ht="63" customHeight="1" x14ac:dyDescent="0.3">
      <c r="A1" s="170" t="s">
        <v>280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33"/>
      <c r="Q1" s="33"/>
    </row>
    <row r="2" spans="1:17" s="34" customFormat="1" ht="40.15" customHeight="1" x14ac:dyDescent="0.3">
      <c r="A2" s="29"/>
      <c r="B2" s="29"/>
      <c r="C2" s="29"/>
      <c r="D2" s="29"/>
      <c r="E2" s="91"/>
      <c r="F2" s="91"/>
      <c r="G2" s="91"/>
      <c r="H2" s="29"/>
      <c r="I2" s="174" t="s">
        <v>227</v>
      </c>
      <c r="J2" s="174"/>
      <c r="K2" s="174"/>
      <c r="L2" s="174"/>
      <c r="M2" s="174"/>
      <c r="N2" s="174"/>
      <c r="O2" s="174"/>
      <c r="P2" s="33"/>
      <c r="Q2" s="33"/>
    </row>
    <row r="3" spans="1:17" s="34" customFormat="1" ht="36" customHeight="1" x14ac:dyDescent="0.3">
      <c r="A3" s="170" t="s">
        <v>201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33"/>
      <c r="Q3" s="33"/>
    </row>
    <row r="4" spans="1:17" s="34" customFormat="1" ht="18.75" x14ac:dyDescent="0.3">
      <c r="A4" s="171" t="s">
        <v>283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"/>
      <c r="Q4" s="1"/>
    </row>
    <row r="5" spans="1:17" x14ac:dyDescent="0.25">
      <c r="A5" s="172" t="s">
        <v>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35"/>
      <c r="Q5" s="35"/>
    </row>
    <row r="6" spans="1:17" ht="23.45" customHeight="1" x14ac:dyDescent="0.25">
      <c r="A6" s="173" t="s">
        <v>103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35"/>
      <c r="Q6" s="35"/>
    </row>
    <row r="7" spans="1:17" ht="8.4499999999999993" customHeight="1" x14ac:dyDescent="0.3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33"/>
      <c r="Q7" s="33"/>
    </row>
    <row r="8" spans="1:17" ht="36" customHeight="1" x14ac:dyDescent="0.25">
      <c r="A8" s="162" t="s">
        <v>102</v>
      </c>
      <c r="B8" s="162" t="s">
        <v>224</v>
      </c>
      <c r="C8" s="163" t="s">
        <v>232</v>
      </c>
      <c r="D8" s="166" t="s">
        <v>236</v>
      </c>
      <c r="E8" s="162" t="s">
        <v>237</v>
      </c>
      <c r="F8" s="162"/>
      <c r="G8" s="162"/>
      <c r="H8" s="162"/>
      <c r="I8" s="162"/>
      <c r="J8" s="166" t="s">
        <v>238</v>
      </c>
      <c r="K8" s="162" t="s">
        <v>239</v>
      </c>
      <c r="L8" s="162"/>
      <c r="M8" s="162"/>
      <c r="N8" s="162"/>
      <c r="O8" s="162"/>
      <c r="P8" s="34"/>
      <c r="Q8" s="34"/>
    </row>
    <row r="9" spans="1:17" ht="19.149999999999999" customHeight="1" x14ac:dyDescent="0.25">
      <c r="A9" s="162"/>
      <c r="B9" s="162"/>
      <c r="C9" s="164"/>
      <c r="D9" s="167"/>
      <c r="E9" s="92" t="s">
        <v>196</v>
      </c>
      <c r="F9" s="162" t="s">
        <v>195</v>
      </c>
      <c r="G9" s="162"/>
      <c r="H9" s="162"/>
      <c r="I9" s="162"/>
      <c r="J9" s="167"/>
      <c r="K9" s="30" t="s">
        <v>196</v>
      </c>
      <c r="L9" s="162" t="s">
        <v>195</v>
      </c>
      <c r="M9" s="162"/>
      <c r="N9" s="162"/>
      <c r="O9" s="162"/>
    </row>
    <row r="10" spans="1:17" ht="129" customHeight="1" x14ac:dyDescent="0.25">
      <c r="A10" s="162"/>
      <c r="B10" s="162"/>
      <c r="C10" s="165"/>
      <c r="D10" s="168"/>
      <c r="E10" s="23" t="s">
        <v>202</v>
      </c>
      <c r="F10" s="92" t="s">
        <v>2</v>
      </c>
      <c r="G10" s="92" t="s">
        <v>3</v>
      </c>
      <c r="H10" s="30" t="s">
        <v>4</v>
      </c>
      <c r="I10" s="92" t="s">
        <v>5</v>
      </c>
      <c r="J10" s="168"/>
      <c r="K10" s="23" t="s">
        <v>202</v>
      </c>
      <c r="L10" s="92" t="s">
        <v>2</v>
      </c>
      <c r="M10" s="30" t="s">
        <v>3</v>
      </c>
      <c r="N10" s="30" t="s">
        <v>4</v>
      </c>
      <c r="O10" s="30" t="s">
        <v>5</v>
      </c>
    </row>
    <row r="11" spans="1:17" x14ac:dyDescent="0.25">
      <c r="A11" s="30">
        <v>1</v>
      </c>
      <c r="B11" s="30">
        <v>2</v>
      </c>
      <c r="C11" s="30">
        <v>3</v>
      </c>
      <c r="D11" s="30">
        <v>4</v>
      </c>
      <c r="E11" s="92">
        <v>5</v>
      </c>
      <c r="F11" s="92">
        <v>6</v>
      </c>
      <c r="G11" s="92">
        <v>7</v>
      </c>
      <c r="H11" s="30">
        <v>8</v>
      </c>
      <c r="I11" s="92">
        <v>9</v>
      </c>
      <c r="J11" s="30" t="s">
        <v>233</v>
      </c>
      <c r="K11" s="30">
        <v>11</v>
      </c>
      <c r="L11" s="92">
        <v>12</v>
      </c>
      <c r="M11" s="30">
        <v>13</v>
      </c>
      <c r="N11" s="30">
        <v>14</v>
      </c>
      <c r="O11" s="30">
        <v>15</v>
      </c>
    </row>
    <row r="12" spans="1:17" ht="18.75" x14ac:dyDescent="0.25">
      <c r="A12" s="156" t="s">
        <v>6</v>
      </c>
      <c r="B12" s="157"/>
      <c r="C12" s="158"/>
      <c r="D12" s="40">
        <f t="shared" ref="D12:O12" si="0">D14+D16</f>
        <v>27.77653067</v>
      </c>
      <c r="E12" s="40">
        <f t="shared" si="0"/>
        <v>27.77653067</v>
      </c>
      <c r="F12" s="40">
        <f>SUM($F14:F16)</f>
        <v>0.562666004</v>
      </c>
      <c r="G12" s="40">
        <f t="shared" si="0"/>
        <v>5.4060071899999995</v>
      </c>
      <c r="H12" s="40">
        <f t="shared" si="0"/>
        <v>6.6762704799999995</v>
      </c>
      <c r="I12" s="40">
        <f t="shared" si="0"/>
        <v>15.131586995999999</v>
      </c>
      <c r="J12" s="40">
        <f t="shared" si="0"/>
        <v>2.000000165480742E-9</v>
      </c>
      <c r="K12" s="40">
        <f t="shared" si="0"/>
        <v>23.324811539999999</v>
      </c>
      <c r="L12" s="40">
        <f t="shared" si="0"/>
        <v>0.50422166999999996</v>
      </c>
      <c r="M12" s="40">
        <f t="shared" si="0"/>
        <v>4.6256591299999998</v>
      </c>
      <c r="N12" s="40">
        <f t="shared" si="0"/>
        <v>5.5777122599999993</v>
      </c>
      <c r="O12" s="40">
        <f t="shared" si="0"/>
        <v>12.61721848</v>
      </c>
    </row>
    <row r="13" spans="1:17" ht="22.15" hidden="1" customHeight="1" x14ac:dyDescent="0.25">
      <c r="A13" s="37" t="s">
        <v>33</v>
      </c>
      <c r="B13" s="4" t="s">
        <v>34</v>
      </c>
      <c r="C13" s="38" t="s">
        <v>248</v>
      </c>
      <c r="D13" s="40" t="s">
        <v>281</v>
      </c>
      <c r="E13" s="40" t="s">
        <v>281</v>
      </c>
      <c r="F13" s="40" t="s">
        <v>281</v>
      </c>
      <c r="G13" s="40" t="s">
        <v>281</v>
      </c>
      <c r="H13" s="40" t="s">
        <v>281</v>
      </c>
      <c r="I13" s="40" t="s">
        <v>281</v>
      </c>
      <c r="J13" s="40" t="s">
        <v>281</v>
      </c>
      <c r="K13" s="40" t="s">
        <v>281</v>
      </c>
      <c r="L13" s="40" t="s">
        <v>281</v>
      </c>
      <c r="M13" s="40" t="s">
        <v>281</v>
      </c>
      <c r="N13" s="40" t="s">
        <v>281</v>
      </c>
      <c r="O13" s="40" t="s">
        <v>281</v>
      </c>
    </row>
    <row r="14" spans="1:17" ht="31.5" x14ac:dyDescent="0.25">
      <c r="A14" s="37" t="s">
        <v>35</v>
      </c>
      <c r="B14" s="4" t="s">
        <v>36</v>
      </c>
      <c r="C14" s="38" t="s">
        <v>248</v>
      </c>
      <c r="D14" s="40">
        <f t="shared" ref="D14:O14" si="1">D40</f>
        <v>23.55045144</v>
      </c>
      <c r="E14" s="40">
        <f t="shared" si="1"/>
        <v>23.550451446</v>
      </c>
      <c r="F14" s="40">
        <f t="shared" si="1"/>
        <v>0.44509999999999994</v>
      </c>
      <c r="G14" s="40">
        <f t="shared" si="1"/>
        <v>5.1491130099999998</v>
      </c>
      <c r="H14" s="40">
        <f t="shared" si="1"/>
        <v>5.808687484</v>
      </c>
      <c r="I14" s="40">
        <f t="shared" si="1"/>
        <v>12.147550952</v>
      </c>
      <c r="J14" s="40">
        <f t="shared" si="1"/>
        <v>-4.000000330961484E-9</v>
      </c>
      <c r="K14" s="40">
        <f t="shared" si="1"/>
        <v>19.754990960000001</v>
      </c>
      <c r="L14" s="40">
        <f t="shared" si="1"/>
        <v>0.40625</v>
      </c>
      <c r="M14" s="40">
        <f t="shared" si="1"/>
        <v>4.3687649500000001</v>
      </c>
      <c r="N14" s="40">
        <f t="shared" si="1"/>
        <v>4.8547264299999995</v>
      </c>
      <c r="O14" s="40">
        <f t="shared" si="1"/>
        <v>10.12524958</v>
      </c>
    </row>
    <row r="15" spans="1:17" ht="48" hidden="1" customHeight="1" x14ac:dyDescent="0.25">
      <c r="A15" s="37" t="s">
        <v>37</v>
      </c>
      <c r="B15" s="4" t="s">
        <v>38</v>
      </c>
      <c r="C15" s="38" t="s">
        <v>248</v>
      </c>
      <c r="D15" s="40" t="s">
        <v>281</v>
      </c>
      <c r="E15" s="40" t="s">
        <v>281</v>
      </c>
      <c r="F15" s="40" t="s">
        <v>281</v>
      </c>
      <c r="G15" s="40" t="s">
        <v>281</v>
      </c>
      <c r="H15" s="40" t="s">
        <v>281</v>
      </c>
      <c r="I15" s="40" t="s">
        <v>281</v>
      </c>
      <c r="J15" s="40" t="s">
        <v>281</v>
      </c>
      <c r="K15" s="40" t="s">
        <v>281</v>
      </c>
      <c r="L15" s="40" t="s">
        <v>281</v>
      </c>
      <c r="M15" s="40" t="s">
        <v>281</v>
      </c>
      <c r="N15" s="40" t="s">
        <v>281</v>
      </c>
      <c r="O15" s="40" t="s">
        <v>281</v>
      </c>
    </row>
    <row r="16" spans="1:17" ht="34.15" customHeight="1" x14ac:dyDescent="0.25">
      <c r="A16" s="37" t="s">
        <v>39</v>
      </c>
      <c r="B16" s="4" t="s">
        <v>40</v>
      </c>
      <c r="C16" s="38" t="s">
        <v>248</v>
      </c>
      <c r="D16" s="40">
        <f t="shared" ref="D16:O16" si="2">D75</f>
        <v>4.2260792299999999</v>
      </c>
      <c r="E16" s="40">
        <f t="shared" si="2"/>
        <v>4.2260792239999994</v>
      </c>
      <c r="F16" s="40">
        <f t="shared" si="2"/>
        <v>0.117566004</v>
      </c>
      <c r="G16" s="40">
        <f t="shared" si="2"/>
        <v>0.25689417999999997</v>
      </c>
      <c r="H16" s="40">
        <f t="shared" si="2"/>
        <v>0.86758299599999988</v>
      </c>
      <c r="I16" s="40">
        <f t="shared" si="2"/>
        <v>2.9840360439999998</v>
      </c>
      <c r="J16" s="40">
        <f t="shared" si="2"/>
        <v>6.000000496442226E-9</v>
      </c>
      <c r="K16" s="40">
        <f t="shared" si="2"/>
        <v>3.56982058</v>
      </c>
      <c r="L16" s="40">
        <f t="shared" si="2"/>
        <v>9.7971669999999997E-2</v>
      </c>
      <c r="M16" s="40">
        <f t="shared" si="2"/>
        <v>0.25689417999999997</v>
      </c>
      <c r="N16" s="40">
        <f t="shared" si="2"/>
        <v>0.72298583000000005</v>
      </c>
      <c r="O16" s="40">
        <f t="shared" si="2"/>
        <v>2.4919689000000003</v>
      </c>
    </row>
    <row r="17" spans="1:15" ht="31.9" hidden="1" customHeight="1" x14ac:dyDescent="0.25">
      <c r="A17" s="37" t="s">
        <v>41</v>
      </c>
      <c r="B17" s="4" t="s">
        <v>42</v>
      </c>
      <c r="C17" s="38" t="s">
        <v>248</v>
      </c>
      <c r="D17" s="40" t="s">
        <v>281</v>
      </c>
      <c r="E17" s="40" t="s">
        <v>281</v>
      </c>
      <c r="F17" s="40" t="s">
        <v>281</v>
      </c>
      <c r="G17" s="40" t="s">
        <v>281</v>
      </c>
      <c r="H17" s="40" t="s">
        <v>281</v>
      </c>
      <c r="I17" s="40" t="s">
        <v>281</v>
      </c>
      <c r="J17" s="40" t="s">
        <v>281</v>
      </c>
      <c r="K17" s="40" t="s">
        <v>281</v>
      </c>
      <c r="L17" s="40" t="s">
        <v>281</v>
      </c>
      <c r="M17" s="40" t="s">
        <v>281</v>
      </c>
      <c r="N17" s="40" t="s">
        <v>281</v>
      </c>
      <c r="O17" s="40" t="s">
        <v>281</v>
      </c>
    </row>
    <row r="18" spans="1:15" ht="18.75" hidden="1" x14ac:dyDescent="0.25">
      <c r="A18" s="37" t="s">
        <v>43</v>
      </c>
      <c r="B18" s="4" t="s">
        <v>44</v>
      </c>
      <c r="C18" s="38" t="s">
        <v>248</v>
      </c>
      <c r="D18" s="40" t="s">
        <v>281</v>
      </c>
      <c r="E18" s="40" t="s">
        <v>281</v>
      </c>
      <c r="F18" s="40" t="s">
        <v>281</v>
      </c>
      <c r="G18" s="40" t="s">
        <v>281</v>
      </c>
      <c r="H18" s="40" t="s">
        <v>281</v>
      </c>
      <c r="I18" s="40" t="s">
        <v>281</v>
      </c>
      <c r="J18" s="40" t="s">
        <v>281</v>
      </c>
      <c r="K18" s="40" t="s">
        <v>281</v>
      </c>
      <c r="L18" s="40" t="s">
        <v>281</v>
      </c>
      <c r="M18" s="40" t="s">
        <v>281</v>
      </c>
      <c r="N18" s="40" t="s">
        <v>281</v>
      </c>
      <c r="O18" s="40" t="s">
        <v>281</v>
      </c>
    </row>
    <row r="19" spans="1:15" ht="18.75" x14ac:dyDescent="0.25">
      <c r="A19" s="37" t="s">
        <v>45</v>
      </c>
      <c r="B19" s="5" t="s">
        <v>83</v>
      </c>
      <c r="C19" s="38" t="s">
        <v>248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 ht="18.75" hidden="1" x14ac:dyDescent="0.25">
      <c r="A20" s="37" t="s">
        <v>7</v>
      </c>
      <c r="B20" s="4" t="s">
        <v>46</v>
      </c>
      <c r="C20" s="38" t="s">
        <v>248</v>
      </c>
      <c r="D20" s="40" t="s">
        <v>281</v>
      </c>
      <c r="E20" s="40" t="s">
        <v>281</v>
      </c>
      <c r="F20" s="40" t="s">
        <v>281</v>
      </c>
      <c r="G20" s="40" t="s">
        <v>281</v>
      </c>
      <c r="H20" s="40" t="s">
        <v>281</v>
      </c>
      <c r="I20" s="40" t="s">
        <v>281</v>
      </c>
      <c r="J20" s="40" t="s">
        <v>281</v>
      </c>
      <c r="K20" s="40" t="s">
        <v>281</v>
      </c>
      <c r="L20" s="40" t="s">
        <v>281</v>
      </c>
      <c r="M20" s="40" t="s">
        <v>281</v>
      </c>
      <c r="N20" s="40" t="s">
        <v>281</v>
      </c>
      <c r="O20" s="40" t="s">
        <v>281</v>
      </c>
    </row>
    <row r="21" spans="1:15" ht="31.5" hidden="1" x14ac:dyDescent="0.25">
      <c r="A21" s="37" t="s">
        <v>8</v>
      </c>
      <c r="B21" s="4" t="s">
        <v>47</v>
      </c>
      <c r="C21" s="38" t="s">
        <v>248</v>
      </c>
      <c r="D21" s="40" t="s">
        <v>281</v>
      </c>
      <c r="E21" s="40" t="s">
        <v>281</v>
      </c>
      <c r="F21" s="40" t="s">
        <v>281</v>
      </c>
      <c r="G21" s="40" t="s">
        <v>281</v>
      </c>
      <c r="H21" s="40" t="s">
        <v>281</v>
      </c>
      <c r="I21" s="40" t="s">
        <v>281</v>
      </c>
      <c r="J21" s="40" t="s">
        <v>281</v>
      </c>
      <c r="K21" s="40" t="s">
        <v>281</v>
      </c>
      <c r="L21" s="40" t="s">
        <v>281</v>
      </c>
      <c r="M21" s="40" t="s">
        <v>281</v>
      </c>
      <c r="N21" s="40" t="s">
        <v>281</v>
      </c>
      <c r="O21" s="40" t="s">
        <v>281</v>
      </c>
    </row>
    <row r="22" spans="1:15" ht="47.25" hidden="1" x14ac:dyDescent="0.25">
      <c r="A22" s="37" t="s">
        <v>9</v>
      </c>
      <c r="B22" s="4" t="s">
        <v>84</v>
      </c>
      <c r="C22" s="38" t="s">
        <v>248</v>
      </c>
      <c r="D22" s="40" t="s">
        <v>281</v>
      </c>
      <c r="E22" s="40" t="s">
        <v>281</v>
      </c>
      <c r="F22" s="40" t="s">
        <v>281</v>
      </c>
      <c r="G22" s="40" t="s">
        <v>281</v>
      </c>
      <c r="H22" s="40" t="s">
        <v>281</v>
      </c>
      <c r="I22" s="40" t="s">
        <v>281</v>
      </c>
      <c r="J22" s="40" t="s">
        <v>281</v>
      </c>
      <c r="K22" s="40" t="s">
        <v>281</v>
      </c>
      <c r="L22" s="40" t="s">
        <v>281</v>
      </c>
      <c r="M22" s="40" t="s">
        <v>281</v>
      </c>
      <c r="N22" s="40" t="s">
        <v>281</v>
      </c>
      <c r="O22" s="40" t="s">
        <v>281</v>
      </c>
    </row>
    <row r="23" spans="1:15" ht="47.25" hidden="1" x14ac:dyDescent="0.25">
      <c r="A23" s="37" t="s">
        <v>10</v>
      </c>
      <c r="B23" s="4" t="s">
        <v>48</v>
      </c>
      <c r="C23" s="38" t="s">
        <v>248</v>
      </c>
      <c r="D23" s="40" t="s">
        <v>281</v>
      </c>
      <c r="E23" s="40" t="s">
        <v>281</v>
      </c>
      <c r="F23" s="40" t="s">
        <v>281</v>
      </c>
      <c r="G23" s="40" t="s">
        <v>281</v>
      </c>
      <c r="H23" s="40" t="s">
        <v>281</v>
      </c>
      <c r="I23" s="40" t="s">
        <v>281</v>
      </c>
      <c r="J23" s="40" t="s">
        <v>281</v>
      </c>
      <c r="K23" s="40" t="s">
        <v>281</v>
      </c>
      <c r="L23" s="40" t="s">
        <v>281</v>
      </c>
      <c r="M23" s="40" t="s">
        <v>281</v>
      </c>
      <c r="N23" s="40" t="s">
        <v>281</v>
      </c>
      <c r="O23" s="40" t="s">
        <v>281</v>
      </c>
    </row>
    <row r="24" spans="1:15" ht="47.25" hidden="1" x14ac:dyDescent="0.25">
      <c r="A24" s="37" t="s">
        <v>11</v>
      </c>
      <c r="B24" s="4" t="s">
        <v>49</v>
      </c>
      <c r="C24" s="38" t="s">
        <v>248</v>
      </c>
      <c r="D24" s="40" t="s">
        <v>281</v>
      </c>
      <c r="E24" s="40" t="s">
        <v>281</v>
      </c>
      <c r="F24" s="40" t="s">
        <v>281</v>
      </c>
      <c r="G24" s="40" t="s">
        <v>281</v>
      </c>
      <c r="H24" s="40" t="s">
        <v>281</v>
      </c>
      <c r="I24" s="40" t="s">
        <v>281</v>
      </c>
      <c r="J24" s="40" t="s">
        <v>281</v>
      </c>
      <c r="K24" s="40" t="s">
        <v>281</v>
      </c>
      <c r="L24" s="40" t="s">
        <v>281</v>
      </c>
      <c r="M24" s="40" t="s">
        <v>281</v>
      </c>
      <c r="N24" s="40" t="s">
        <v>281</v>
      </c>
      <c r="O24" s="40" t="s">
        <v>281</v>
      </c>
    </row>
    <row r="25" spans="1:15" ht="31.5" hidden="1" x14ac:dyDescent="0.25">
      <c r="A25" s="37" t="s">
        <v>12</v>
      </c>
      <c r="B25" s="4" t="s">
        <v>50</v>
      </c>
      <c r="C25" s="38" t="s">
        <v>248</v>
      </c>
      <c r="D25" s="40" t="s">
        <v>281</v>
      </c>
      <c r="E25" s="40" t="s">
        <v>281</v>
      </c>
      <c r="F25" s="40" t="s">
        <v>281</v>
      </c>
      <c r="G25" s="40" t="s">
        <v>281</v>
      </c>
      <c r="H25" s="40" t="s">
        <v>281</v>
      </c>
      <c r="I25" s="40" t="s">
        <v>281</v>
      </c>
      <c r="J25" s="40" t="s">
        <v>281</v>
      </c>
      <c r="K25" s="40" t="s">
        <v>281</v>
      </c>
      <c r="L25" s="40" t="s">
        <v>281</v>
      </c>
      <c r="M25" s="40" t="s">
        <v>281</v>
      </c>
      <c r="N25" s="40" t="s">
        <v>281</v>
      </c>
      <c r="O25" s="40" t="s">
        <v>281</v>
      </c>
    </row>
    <row r="26" spans="1:15" ht="63" hidden="1" x14ac:dyDescent="0.25">
      <c r="A26" s="37" t="s">
        <v>31</v>
      </c>
      <c r="B26" s="4" t="s">
        <v>85</v>
      </c>
      <c r="C26" s="38" t="s">
        <v>248</v>
      </c>
      <c r="D26" s="40" t="s">
        <v>281</v>
      </c>
      <c r="E26" s="40" t="s">
        <v>281</v>
      </c>
      <c r="F26" s="40" t="s">
        <v>281</v>
      </c>
      <c r="G26" s="40" t="s">
        <v>281</v>
      </c>
      <c r="H26" s="40" t="s">
        <v>281</v>
      </c>
      <c r="I26" s="40" t="s">
        <v>281</v>
      </c>
      <c r="J26" s="40" t="s">
        <v>281</v>
      </c>
      <c r="K26" s="40" t="s">
        <v>281</v>
      </c>
      <c r="L26" s="40" t="s">
        <v>281</v>
      </c>
      <c r="M26" s="40" t="s">
        <v>281</v>
      </c>
      <c r="N26" s="40" t="s">
        <v>281</v>
      </c>
      <c r="O26" s="40" t="s">
        <v>281</v>
      </c>
    </row>
    <row r="27" spans="1:15" ht="31.5" hidden="1" x14ac:dyDescent="0.25">
      <c r="A27" s="37" t="s">
        <v>32</v>
      </c>
      <c r="B27" s="4" t="s">
        <v>51</v>
      </c>
      <c r="C27" s="38" t="s">
        <v>248</v>
      </c>
      <c r="D27" s="40" t="s">
        <v>281</v>
      </c>
      <c r="E27" s="40" t="s">
        <v>281</v>
      </c>
      <c r="F27" s="40" t="s">
        <v>281</v>
      </c>
      <c r="G27" s="40" t="s">
        <v>281</v>
      </c>
      <c r="H27" s="40" t="s">
        <v>281</v>
      </c>
      <c r="I27" s="40" t="s">
        <v>281</v>
      </c>
      <c r="J27" s="40" t="s">
        <v>281</v>
      </c>
      <c r="K27" s="40" t="s">
        <v>281</v>
      </c>
      <c r="L27" s="40" t="s">
        <v>281</v>
      </c>
      <c r="M27" s="40" t="s">
        <v>281</v>
      </c>
      <c r="N27" s="40" t="s">
        <v>281</v>
      </c>
      <c r="O27" s="40" t="s">
        <v>281</v>
      </c>
    </row>
    <row r="28" spans="1:15" ht="31.5" hidden="1" x14ac:dyDescent="0.25">
      <c r="A28" s="37" t="s">
        <v>13</v>
      </c>
      <c r="B28" s="4" t="s">
        <v>52</v>
      </c>
      <c r="C28" s="38" t="s">
        <v>248</v>
      </c>
      <c r="D28" s="40" t="s">
        <v>281</v>
      </c>
      <c r="E28" s="40" t="s">
        <v>281</v>
      </c>
      <c r="F28" s="40" t="s">
        <v>281</v>
      </c>
      <c r="G28" s="40" t="s">
        <v>281</v>
      </c>
      <c r="H28" s="40" t="s">
        <v>281</v>
      </c>
      <c r="I28" s="40" t="s">
        <v>281</v>
      </c>
      <c r="J28" s="40" t="s">
        <v>281</v>
      </c>
      <c r="K28" s="40" t="s">
        <v>281</v>
      </c>
      <c r="L28" s="40" t="s">
        <v>281</v>
      </c>
      <c r="M28" s="40" t="s">
        <v>281</v>
      </c>
      <c r="N28" s="40" t="s">
        <v>281</v>
      </c>
      <c r="O28" s="40" t="s">
        <v>281</v>
      </c>
    </row>
    <row r="29" spans="1:15" ht="31.5" hidden="1" x14ac:dyDescent="0.25">
      <c r="A29" s="37" t="s">
        <v>53</v>
      </c>
      <c r="B29" s="4" t="s">
        <v>86</v>
      </c>
      <c r="C29" s="38" t="s">
        <v>248</v>
      </c>
      <c r="D29" s="40" t="s">
        <v>281</v>
      </c>
      <c r="E29" s="40" t="s">
        <v>281</v>
      </c>
      <c r="F29" s="40" t="s">
        <v>281</v>
      </c>
      <c r="G29" s="40" t="s">
        <v>281</v>
      </c>
      <c r="H29" s="40" t="s">
        <v>281</v>
      </c>
      <c r="I29" s="40" t="s">
        <v>281</v>
      </c>
      <c r="J29" s="40" t="s">
        <v>281</v>
      </c>
      <c r="K29" s="40" t="s">
        <v>281</v>
      </c>
      <c r="L29" s="40" t="s">
        <v>281</v>
      </c>
      <c r="M29" s="40" t="s">
        <v>281</v>
      </c>
      <c r="N29" s="40" t="s">
        <v>281</v>
      </c>
      <c r="O29" s="40" t="s">
        <v>281</v>
      </c>
    </row>
    <row r="30" spans="1:15" ht="94.5" hidden="1" x14ac:dyDescent="0.25">
      <c r="A30" s="37" t="s">
        <v>53</v>
      </c>
      <c r="B30" s="4" t="s">
        <v>87</v>
      </c>
      <c r="C30" s="38" t="s">
        <v>248</v>
      </c>
      <c r="D30" s="40" t="s">
        <v>281</v>
      </c>
      <c r="E30" s="40" t="s">
        <v>281</v>
      </c>
      <c r="F30" s="40" t="s">
        <v>281</v>
      </c>
      <c r="G30" s="40" t="s">
        <v>281</v>
      </c>
      <c r="H30" s="40" t="s">
        <v>281</v>
      </c>
      <c r="I30" s="40" t="s">
        <v>281</v>
      </c>
      <c r="J30" s="40" t="s">
        <v>281</v>
      </c>
      <c r="K30" s="40" t="s">
        <v>281</v>
      </c>
      <c r="L30" s="40" t="s">
        <v>281</v>
      </c>
      <c r="M30" s="40" t="s">
        <v>281</v>
      </c>
      <c r="N30" s="40" t="s">
        <v>281</v>
      </c>
      <c r="O30" s="40" t="s">
        <v>281</v>
      </c>
    </row>
    <row r="31" spans="1:15" ht="78.75" hidden="1" x14ac:dyDescent="0.25">
      <c r="A31" s="37" t="s">
        <v>53</v>
      </c>
      <c r="B31" s="4" t="s">
        <v>54</v>
      </c>
      <c r="C31" s="38" t="s">
        <v>248</v>
      </c>
      <c r="D31" s="40" t="s">
        <v>281</v>
      </c>
      <c r="E31" s="40" t="s">
        <v>281</v>
      </c>
      <c r="F31" s="40" t="s">
        <v>281</v>
      </c>
      <c r="G31" s="40" t="s">
        <v>281</v>
      </c>
      <c r="H31" s="40" t="s">
        <v>281</v>
      </c>
      <c r="I31" s="40" t="s">
        <v>281</v>
      </c>
      <c r="J31" s="40" t="s">
        <v>281</v>
      </c>
      <c r="K31" s="40" t="s">
        <v>281</v>
      </c>
      <c r="L31" s="40" t="s">
        <v>281</v>
      </c>
      <c r="M31" s="40" t="s">
        <v>281</v>
      </c>
      <c r="N31" s="40" t="s">
        <v>281</v>
      </c>
      <c r="O31" s="40" t="s">
        <v>281</v>
      </c>
    </row>
    <row r="32" spans="1:15" ht="78.75" hidden="1" x14ac:dyDescent="0.25">
      <c r="A32" s="37" t="s">
        <v>53</v>
      </c>
      <c r="B32" s="4" t="s">
        <v>55</v>
      </c>
      <c r="C32" s="38" t="s">
        <v>248</v>
      </c>
      <c r="D32" s="40" t="s">
        <v>281</v>
      </c>
      <c r="E32" s="40" t="s">
        <v>281</v>
      </c>
      <c r="F32" s="40" t="s">
        <v>281</v>
      </c>
      <c r="G32" s="40" t="s">
        <v>281</v>
      </c>
      <c r="H32" s="40" t="s">
        <v>281</v>
      </c>
      <c r="I32" s="40" t="s">
        <v>281</v>
      </c>
      <c r="J32" s="40" t="s">
        <v>281</v>
      </c>
      <c r="K32" s="40" t="s">
        <v>281</v>
      </c>
      <c r="L32" s="40" t="s">
        <v>281</v>
      </c>
      <c r="M32" s="40" t="s">
        <v>281</v>
      </c>
      <c r="N32" s="40" t="s">
        <v>281</v>
      </c>
      <c r="O32" s="40" t="s">
        <v>281</v>
      </c>
    </row>
    <row r="33" spans="1:17" ht="31.5" hidden="1" x14ac:dyDescent="0.25">
      <c r="A33" s="37" t="s">
        <v>56</v>
      </c>
      <c r="B33" s="4" t="s">
        <v>86</v>
      </c>
      <c r="C33" s="38" t="s">
        <v>248</v>
      </c>
      <c r="D33" s="40" t="s">
        <v>281</v>
      </c>
      <c r="E33" s="40" t="s">
        <v>281</v>
      </c>
      <c r="F33" s="40" t="s">
        <v>281</v>
      </c>
      <c r="G33" s="40" t="s">
        <v>281</v>
      </c>
      <c r="H33" s="40" t="s">
        <v>281</v>
      </c>
      <c r="I33" s="40" t="s">
        <v>281</v>
      </c>
      <c r="J33" s="40" t="s">
        <v>281</v>
      </c>
      <c r="K33" s="40" t="s">
        <v>281</v>
      </c>
      <c r="L33" s="40" t="s">
        <v>281</v>
      </c>
      <c r="M33" s="40" t="s">
        <v>281</v>
      </c>
      <c r="N33" s="40" t="s">
        <v>281</v>
      </c>
      <c r="O33" s="40" t="s">
        <v>281</v>
      </c>
    </row>
    <row r="34" spans="1:17" ht="94.5" hidden="1" x14ac:dyDescent="0.25">
      <c r="A34" s="37" t="s">
        <v>56</v>
      </c>
      <c r="B34" s="4" t="s">
        <v>87</v>
      </c>
      <c r="C34" s="38" t="s">
        <v>248</v>
      </c>
      <c r="D34" s="40" t="s">
        <v>281</v>
      </c>
      <c r="E34" s="40" t="s">
        <v>281</v>
      </c>
      <c r="F34" s="40" t="s">
        <v>281</v>
      </c>
      <c r="G34" s="40" t="s">
        <v>281</v>
      </c>
      <c r="H34" s="40" t="s">
        <v>281</v>
      </c>
      <c r="I34" s="40" t="s">
        <v>281</v>
      </c>
      <c r="J34" s="40" t="s">
        <v>281</v>
      </c>
      <c r="K34" s="40" t="s">
        <v>281</v>
      </c>
      <c r="L34" s="40" t="s">
        <v>281</v>
      </c>
      <c r="M34" s="40" t="s">
        <v>281</v>
      </c>
      <c r="N34" s="40" t="s">
        <v>281</v>
      </c>
      <c r="O34" s="40" t="s">
        <v>281</v>
      </c>
    </row>
    <row r="35" spans="1:17" ht="78.75" hidden="1" x14ac:dyDescent="0.25">
      <c r="A35" s="37" t="s">
        <v>56</v>
      </c>
      <c r="B35" s="4" t="s">
        <v>54</v>
      </c>
      <c r="C35" s="38" t="s">
        <v>248</v>
      </c>
      <c r="D35" s="40" t="s">
        <v>281</v>
      </c>
      <c r="E35" s="40" t="s">
        <v>281</v>
      </c>
      <c r="F35" s="40" t="s">
        <v>281</v>
      </c>
      <c r="G35" s="40" t="s">
        <v>281</v>
      </c>
      <c r="H35" s="40" t="s">
        <v>281</v>
      </c>
      <c r="I35" s="40" t="s">
        <v>281</v>
      </c>
      <c r="J35" s="40" t="s">
        <v>281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</row>
    <row r="36" spans="1:17" ht="78.75" hidden="1" x14ac:dyDescent="0.25">
      <c r="A36" s="37" t="s">
        <v>56</v>
      </c>
      <c r="B36" s="4" t="s">
        <v>57</v>
      </c>
      <c r="C36" s="38" t="s">
        <v>248</v>
      </c>
      <c r="D36" s="40" t="s">
        <v>281</v>
      </c>
      <c r="E36" s="40" t="s">
        <v>281</v>
      </c>
      <c r="F36" s="40" t="s">
        <v>281</v>
      </c>
      <c r="G36" s="40" t="s">
        <v>281</v>
      </c>
      <c r="H36" s="40" t="s">
        <v>281</v>
      </c>
      <c r="I36" s="40" t="s">
        <v>281</v>
      </c>
      <c r="J36" s="40" t="s">
        <v>281</v>
      </c>
      <c r="K36" s="40" t="s">
        <v>281</v>
      </c>
      <c r="L36" s="40" t="s">
        <v>281</v>
      </c>
      <c r="M36" s="40" t="s">
        <v>281</v>
      </c>
      <c r="N36" s="40" t="s">
        <v>281</v>
      </c>
      <c r="O36" s="40" t="s">
        <v>281</v>
      </c>
    </row>
    <row r="37" spans="1:17" ht="63" hidden="1" x14ac:dyDescent="0.25">
      <c r="A37" s="37" t="s">
        <v>58</v>
      </c>
      <c r="B37" s="4" t="s">
        <v>88</v>
      </c>
      <c r="C37" s="38" t="s">
        <v>248</v>
      </c>
      <c r="D37" s="40" t="s">
        <v>281</v>
      </c>
      <c r="E37" s="40" t="s">
        <v>281</v>
      </c>
      <c r="F37" s="40" t="s">
        <v>281</v>
      </c>
      <c r="G37" s="40" t="s">
        <v>281</v>
      </c>
      <c r="H37" s="40" t="s">
        <v>281</v>
      </c>
      <c r="I37" s="40" t="s">
        <v>281</v>
      </c>
      <c r="J37" s="40" t="s">
        <v>281</v>
      </c>
      <c r="K37" s="40" t="s">
        <v>281</v>
      </c>
      <c r="L37" s="40" t="s">
        <v>281</v>
      </c>
      <c r="M37" s="40" t="s">
        <v>281</v>
      </c>
      <c r="N37" s="40" t="s">
        <v>281</v>
      </c>
      <c r="O37" s="40" t="s">
        <v>281</v>
      </c>
    </row>
    <row r="38" spans="1:17" ht="63" hidden="1" x14ac:dyDescent="0.25">
      <c r="A38" s="37" t="s">
        <v>59</v>
      </c>
      <c r="B38" s="4" t="s">
        <v>60</v>
      </c>
      <c r="C38" s="38" t="s">
        <v>248</v>
      </c>
      <c r="D38" s="40" t="s">
        <v>281</v>
      </c>
      <c r="E38" s="40" t="s">
        <v>281</v>
      </c>
      <c r="F38" s="40" t="s">
        <v>281</v>
      </c>
      <c r="G38" s="40" t="s">
        <v>281</v>
      </c>
      <c r="H38" s="40" t="s">
        <v>281</v>
      </c>
      <c r="I38" s="40" t="s">
        <v>281</v>
      </c>
      <c r="J38" s="40" t="s">
        <v>281</v>
      </c>
      <c r="K38" s="40" t="s">
        <v>281</v>
      </c>
      <c r="L38" s="40" t="s">
        <v>281</v>
      </c>
      <c r="M38" s="40" t="s">
        <v>281</v>
      </c>
      <c r="N38" s="40" t="s">
        <v>281</v>
      </c>
      <c r="O38" s="40" t="s">
        <v>281</v>
      </c>
    </row>
    <row r="39" spans="1:17" ht="63" hidden="1" x14ac:dyDescent="0.25">
      <c r="A39" s="37" t="s">
        <v>61</v>
      </c>
      <c r="B39" s="4" t="s">
        <v>89</v>
      </c>
      <c r="C39" s="38" t="s">
        <v>248</v>
      </c>
      <c r="D39" s="40" t="s">
        <v>281</v>
      </c>
      <c r="E39" s="40" t="s">
        <v>281</v>
      </c>
      <c r="F39" s="40" t="s">
        <v>281</v>
      </c>
      <c r="G39" s="40" t="s">
        <v>281</v>
      </c>
      <c r="H39" s="40" t="s">
        <v>281</v>
      </c>
      <c r="I39" s="40" t="s">
        <v>281</v>
      </c>
      <c r="J39" s="40" t="s">
        <v>281</v>
      </c>
      <c r="K39" s="40" t="s">
        <v>281</v>
      </c>
      <c r="L39" s="40" t="s">
        <v>281</v>
      </c>
      <c r="M39" s="40" t="s">
        <v>281</v>
      </c>
      <c r="N39" s="40" t="s">
        <v>281</v>
      </c>
      <c r="O39" s="40" t="s">
        <v>281</v>
      </c>
    </row>
    <row r="40" spans="1:17" ht="31.5" x14ac:dyDescent="0.25">
      <c r="A40" s="93" t="s">
        <v>14</v>
      </c>
      <c r="B40" s="94" t="s">
        <v>62</v>
      </c>
      <c r="C40" s="95" t="s">
        <v>248</v>
      </c>
      <c r="D40" s="96">
        <f>D41+D51+D58+D68</f>
        <v>23.55045144</v>
      </c>
      <c r="E40" s="96">
        <f>E41+E51+E58+E68</f>
        <v>23.550451446</v>
      </c>
      <c r="F40" s="96">
        <f>F41+F51</f>
        <v>0.44509999999999994</v>
      </c>
      <c r="G40" s="96">
        <f>G41+G51</f>
        <v>5.1491130099999998</v>
      </c>
      <c r="H40" s="96">
        <f>H41+H51</f>
        <v>5.808687484</v>
      </c>
      <c r="I40" s="96">
        <f>I41+I51+I58+I68</f>
        <v>12.147550952</v>
      </c>
      <c r="J40" s="96">
        <f>J41+J51+J68</f>
        <v>-4.000000330961484E-9</v>
      </c>
      <c r="K40" s="96">
        <f>K41+K51+K58+K68</f>
        <v>19.754990960000001</v>
      </c>
      <c r="L40" s="96">
        <f>L41+L51</f>
        <v>0.40625</v>
      </c>
      <c r="M40" s="96">
        <f>M41+M51</f>
        <v>4.3687649500000001</v>
      </c>
      <c r="N40" s="96">
        <f>N41+N51</f>
        <v>4.8547264299999995</v>
      </c>
      <c r="O40" s="96">
        <f>O41+O51+O58+ O68</f>
        <v>10.12524958</v>
      </c>
      <c r="Q40" s="45"/>
    </row>
    <row r="41" spans="1:17" ht="63.6" customHeight="1" x14ac:dyDescent="0.25">
      <c r="A41" s="97" t="s">
        <v>15</v>
      </c>
      <c r="B41" s="98" t="s">
        <v>63</v>
      </c>
      <c r="C41" s="99" t="s">
        <v>248</v>
      </c>
      <c r="D41" s="100">
        <f>D42+D45</f>
        <v>12.062344469999999</v>
      </c>
      <c r="E41" s="100">
        <f>E42+E45</f>
        <v>12.062344471999999</v>
      </c>
      <c r="F41" s="100">
        <f>F45</f>
        <v>0.21199999999999999</v>
      </c>
      <c r="G41" s="100">
        <f>G45</f>
        <v>3.065984448</v>
      </c>
      <c r="H41" s="100">
        <f>H42</f>
        <v>4.4999999999999998E-2</v>
      </c>
      <c r="I41" s="100">
        <f>I42+I45</f>
        <v>8.7393600239999998</v>
      </c>
      <c r="J41" s="100">
        <f t="shared" ref="J41:J56" si="3">D41-E41</f>
        <v>-2.000000165480742E-9</v>
      </c>
      <c r="K41" s="100">
        <f>K42+K45</f>
        <v>10.094787070000001</v>
      </c>
      <c r="L41" s="100">
        <f>L45</f>
        <v>0.21199999999999999</v>
      </c>
      <c r="M41" s="100">
        <f>M45</f>
        <v>2.5549870400000003</v>
      </c>
      <c r="N41" s="100">
        <f>N42</f>
        <v>4.4999999999999998E-2</v>
      </c>
      <c r="O41" s="100">
        <f>O42+O45</f>
        <v>7.2828000300000006</v>
      </c>
    </row>
    <row r="42" spans="1:17" ht="37.15" customHeight="1" x14ac:dyDescent="0.25">
      <c r="A42" s="101" t="s">
        <v>16</v>
      </c>
      <c r="B42" s="102" t="s">
        <v>64</v>
      </c>
      <c r="C42" s="103" t="s">
        <v>248</v>
      </c>
      <c r="D42" s="104">
        <f>D43+D44</f>
        <v>8.17909386</v>
      </c>
      <c r="E42" s="104">
        <f>E43+E44</f>
        <v>8.17909386</v>
      </c>
      <c r="F42" s="104"/>
      <c r="G42" s="104"/>
      <c r="H42" s="104">
        <f>H44</f>
        <v>4.4999999999999998E-2</v>
      </c>
      <c r="I42" s="104">
        <f t="shared" ref="F42:O42" si="4">I43</f>
        <v>8.1340938600000001</v>
      </c>
      <c r="J42" s="104">
        <f t="shared" si="3"/>
        <v>0</v>
      </c>
      <c r="K42" s="104">
        <f>K43+K44</f>
        <v>6.8234115600000003</v>
      </c>
      <c r="L42" s="104"/>
      <c r="M42" s="104"/>
      <c r="N42" s="104">
        <f>N44</f>
        <v>4.4999999999999998E-2</v>
      </c>
      <c r="O42" s="104">
        <f t="shared" si="4"/>
        <v>6.7784115600000003</v>
      </c>
    </row>
    <row r="43" spans="1:17" ht="65.25" customHeight="1" x14ac:dyDescent="0.25">
      <c r="A43" s="39" t="s">
        <v>145</v>
      </c>
      <c r="B43" s="32" t="s">
        <v>359</v>
      </c>
      <c r="C43" s="38" t="s">
        <v>251</v>
      </c>
      <c r="D43" s="40">
        <v>8.1340938600000001</v>
      </c>
      <c r="E43" s="40">
        <f>IF(SUM(F43:I43)&lt;&gt;0,SUM(F43:I43),нд)</f>
        <v>8.1340938600000001</v>
      </c>
      <c r="F43" s="40"/>
      <c r="G43" s="40"/>
      <c r="H43" s="228"/>
      <c r="I43" s="228">
        <f>6.77841155*1.2</f>
        <v>8.1340938600000001</v>
      </c>
      <c r="J43" s="228">
        <f t="shared" si="3"/>
        <v>0</v>
      </c>
      <c r="K43" s="228">
        <f>IF(SUM(L43:O43)&lt;&gt;0,SUM(L43:O43),нд)</f>
        <v>6.7784115600000003</v>
      </c>
      <c r="L43" s="228"/>
      <c r="M43" s="228"/>
      <c r="N43" s="228"/>
      <c r="O43" s="228">
        <v>6.7784115600000003</v>
      </c>
      <c r="Q43" s="44"/>
    </row>
    <row r="44" spans="1:17" ht="65.25" customHeight="1" x14ac:dyDescent="0.25">
      <c r="A44" s="39" t="s">
        <v>146</v>
      </c>
      <c r="B44" s="32" t="s">
        <v>367</v>
      </c>
      <c r="C44" s="38" t="s">
        <v>368</v>
      </c>
      <c r="D44" s="40">
        <v>4.4999999999999998E-2</v>
      </c>
      <c r="E44" s="40">
        <f>IF(SUM(F44:I44)&lt;&gt;0,SUM(F44:I44),нд)</f>
        <v>4.4999999999999998E-2</v>
      </c>
      <c r="F44" s="40"/>
      <c r="G44" s="40"/>
      <c r="H44" s="228">
        <v>4.4999999999999998E-2</v>
      </c>
      <c r="I44" s="228"/>
      <c r="J44" s="228">
        <f>D44-E44</f>
        <v>0</v>
      </c>
      <c r="K44" s="228">
        <f>IF(SUM(L44:O44)&lt;&gt;0,SUM(L44:O44),нд)</f>
        <v>4.4999999999999998E-2</v>
      </c>
      <c r="L44" s="228"/>
      <c r="M44" s="228"/>
      <c r="N44" s="228">
        <v>4.4999999999999998E-2</v>
      </c>
      <c r="O44" s="228"/>
      <c r="Q44" s="44"/>
    </row>
    <row r="45" spans="1:17" ht="49.15" customHeight="1" x14ac:dyDescent="0.25">
      <c r="A45" s="101" t="s">
        <v>17</v>
      </c>
      <c r="B45" s="102" t="s">
        <v>90</v>
      </c>
      <c r="C45" s="103" t="s">
        <v>248</v>
      </c>
      <c r="D45" s="104">
        <f>SUM(D46:D50)</f>
        <v>3.8832506100000002</v>
      </c>
      <c r="E45" s="104">
        <f>SUM(E46:E50)</f>
        <v>3.8832506119999999</v>
      </c>
      <c r="F45" s="104">
        <f t="shared" ref="F45:O45" si="5">SUM(F46:F50)</f>
        <v>0.21199999999999999</v>
      </c>
      <c r="G45" s="104">
        <f t="shared" si="5"/>
        <v>3.065984448</v>
      </c>
      <c r="H45" s="104"/>
      <c r="I45" s="104">
        <f t="shared" si="5"/>
        <v>0.605266164</v>
      </c>
      <c r="J45" s="104">
        <f t="shared" si="3"/>
        <v>-1.9999997213915321E-9</v>
      </c>
      <c r="K45" s="104">
        <f t="shared" si="5"/>
        <v>3.2713755099999999</v>
      </c>
      <c r="L45" s="104">
        <f t="shared" si="5"/>
        <v>0.21199999999999999</v>
      </c>
      <c r="M45" s="104">
        <f t="shared" si="5"/>
        <v>2.5549870400000003</v>
      </c>
      <c r="N45" s="104"/>
      <c r="O45" s="104">
        <f t="shared" si="5"/>
        <v>0.50438846999999998</v>
      </c>
    </row>
    <row r="46" spans="1:17" ht="51.6" customHeight="1" x14ac:dyDescent="0.25">
      <c r="A46" s="39" t="s">
        <v>266</v>
      </c>
      <c r="B46" s="32" t="s">
        <v>300</v>
      </c>
      <c r="C46" s="38" t="s">
        <v>268</v>
      </c>
      <c r="D46" s="40">
        <v>0.96765915000000002</v>
      </c>
      <c r="E46" s="40">
        <f>IF(SUM(F46:I46)&lt;&gt;0,SUM(F46:I46),нд)</f>
        <v>0.96765914599999991</v>
      </c>
      <c r="F46" s="228">
        <v>6.0571430000000002E-2</v>
      </c>
      <c r="G46" s="228">
        <v>0.90708771599999993</v>
      </c>
      <c r="H46" s="228"/>
      <c r="I46" s="228"/>
      <c r="J46" s="228">
        <f t="shared" si="3"/>
        <v>4.0000001089168791E-9</v>
      </c>
      <c r="K46" s="228">
        <f>IF(SUM(L46:O46)&lt;&gt;0,SUM(L46:O46),нд)</f>
        <v>0.81647786</v>
      </c>
      <c r="L46" s="228">
        <v>6.0571430000000002E-2</v>
      </c>
      <c r="M46" s="228">
        <v>0.75590643000000002</v>
      </c>
      <c r="N46" s="228"/>
      <c r="O46" s="228"/>
    </row>
    <row r="47" spans="1:17" ht="51.6" customHeight="1" x14ac:dyDescent="0.25">
      <c r="A47" s="39" t="s">
        <v>269</v>
      </c>
      <c r="B47" s="32" t="s">
        <v>301</v>
      </c>
      <c r="C47" s="38" t="s">
        <v>271</v>
      </c>
      <c r="D47" s="40">
        <v>0.93090689999999998</v>
      </c>
      <c r="E47" s="40">
        <f>IF(SUM(F47:I47)&lt;&gt;0,SUM(F47:I47),нд)</f>
        <v>0.93090690200000004</v>
      </c>
      <c r="F47" s="228">
        <v>6.0571430000000002E-2</v>
      </c>
      <c r="G47" s="228">
        <v>0.87033547200000005</v>
      </c>
      <c r="H47" s="228"/>
      <c r="I47" s="228"/>
      <c r="J47" s="228">
        <f t="shared" si="3"/>
        <v>-2.0000000544584395E-9</v>
      </c>
      <c r="K47" s="228">
        <f>IF(SUM(L47:O47)&lt;&gt;0,SUM(L47:O47),нд)</f>
        <v>0.78585098999999992</v>
      </c>
      <c r="L47" s="228">
        <v>6.0571430000000002E-2</v>
      </c>
      <c r="M47" s="228">
        <v>0.72527955999999993</v>
      </c>
      <c r="N47" s="228"/>
      <c r="O47" s="228"/>
    </row>
    <row r="48" spans="1:17" ht="51.6" customHeight="1" x14ac:dyDescent="0.25">
      <c r="A48" s="39" t="s">
        <v>272</v>
      </c>
      <c r="B48" s="32" t="s">
        <v>302</v>
      </c>
      <c r="C48" s="38" t="s">
        <v>274</v>
      </c>
      <c r="D48" s="40">
        <v>0.93444963000000003</v>
      </c>
      <c r="E48" s="40">
        <f>IF(SUM(F48:I48)&lt;&gt;0,SUM(F48:I48),нд)</f>
        <v>0.93444962600000003</v>
      </c>
      <c r="F48" s="228">
        <v>6.0571430000000002E-2</v>
      </c>
      <c r="G48" s="228">
        <v>0.87387819600000005</v>
      </c>
      <c r="H48" s="228"/>
      <c r="I48" s="228"/>
      <c r="J48" s="228">
        <f t="shared" si="3"/>
        <v>3.9999999978945766E-9</v>
      </c>
      <c r="K48" s="228">
        <f>IF(SUM(L48:O48)&lt;&gt;0,SUM(L48:O48),нд)</f>
        <v>0.78880326000000001</v>
      </c>
      <c r="L48" s="228">
        <v>6.0571430000000002E-2</v>
      </c>
      <c r="M48" s="228">
        <v>0.72823183000000002</v>
      </c>
      <c r="N48" s="228"/>
      <c r="O48" s="228"/>
    </row>
    <row r="49" spans="1:17" ht="51.6" customHeight="1" x14ac:dyDescent="0.25">
      <c r="A49" s="39" t="s">
        <v>275</v>
      </c>
      <c r="B49" s="32" t="s">
        <v>303</v>
      </c>
      <c r="C49" s="38" t="s">
        <v>277</v>
      </c>
      <c r="D49" s="40">
        <v>0.44496877000000001</v>
      </c>
      <c r="E49" s="40">
        <f>IF(SUM(F49:I49)&lt;&gt;0,SUM(F49:I49),нд)</f>
        <v>0.44496877400000001</v>
      </c>
      <c r="F49" s="228">
        <v>3.028571E-2</v>
      </c>
      <c r="G49" s="228">
        <v>0.41468306399999999</v>
      </c>
      <c r="H49" s="228"/>
      <c r="I49" s="228"/>
      <c r="J49" s="228">
        <f t="shared" si="3"/>
        <v>-3.9999999978945766E-9</v>
      </c>
      <c r="K49" s="228">
        <f>IF(SUM(L49:O49)&lt;&gt;0,SUM(L49:O49),нд)</f>
        <v>0.37585493000000003</v>
      </c>
      <c r="L49" s="228">
        <v>3.028571E-2</v>
      </c>
      <c r="M49" s="228">
        <v>0.34556922000000001</v>
      </c>
      <c r="N49" s="228"/>
      <c r="O49" s="228"/>
    </row>
    <row r="50" spans="1:17" ht="63" x14ac:dyDescent="0.25">
      <c r="A50" s="39" t="s">
        <v>278</v>
      </c>
      <c r="B50" s="32" t="s">
        <v>360</v>
      </c>
      <c r="C50" s="38" t="s">
        <v>279</v>
      </c>
      <c r="D50" s="40">
        <v>0.60526616</v>
      </c>
      <c r="E50" s="40">
        <f>IF(SUM(F50:I50)&lt;&gt;0,SUM(F50:I50),нд)</f>
        <v>0.605266164</v>
      </c>
      <c r="F50" s="228"/>
      <c r="G50" s="228"/>
      <c r="H50" s="228"/>
      <c r="I50" s="228">
        <f>0.50438847*1.2</f>
        <v>0.605266164</v>
      </c>
      <c r="J50" s="228">
        <f t="shared" si="3"/>
        <v>-3.9999999978945766E-9</v>
      </c>
      <c r="K50" s="228">
        <f>IF(SUM(L50:O50)&lt;&gt;0,SUM(L50:O50),нд)</f>
        <v>0.50438846999999998</v>
      </c>
      <c r="L50" s="228"/>
      <c r="M50" s="228"/>
      <c r="N50" s="228"/>
      <c r="O50" s="228">
        <v>0.50438846999999998</v>
      </c>
      <c r="Q50" s="44"/>
    </row>
    <row r="51" spans="1:17" ht="51.6" customHeight="1" x14ac:dyDescent="0.25">
      <c r="A51" s="97" t="s">
        <v>18</v>
      </c>
      <c r="B51" s="98" t="s">
        <v>65</v>
      </c>
      <c r="C51" s="99" t="s">
        <v>248</v>
      </c>
      <c r="D51" s="100">
        <f>D52</f>
        <v>9.3171984800000001</v>
      </c>
      <c r="E51" s="100">
        <f>E52</f>
        <v>9.3171984820000002</v>
      </c>
      <c r="F51" s="100">
        <f t="shared" ref="F51:O51" si="6">F52</f>
        <v>0.23309999999999997</v>
      </c>
      <c r="G51" s="100">
        <f t="shared" si="6"/>
        <v>2.0831285619999997</v>
      </c>
      <c r="H51" s="100">
        <f t="shared" si="6"/>
        <v>5.7636874840000001</v>
      </c>
      <c r="I51" s="100">
        <f t="shared" si="6"/>
        <v>1.2372824359999999</v>
      </c>
      <c r="J51" s="100">
        <f t="shared" si="3"/>
        <v>-2.000000165480742E-9</v>
      </c>
      <c r="K51" s="100">
        <f t="shared" si="6"/>
        <v>7.8511134799999995</v>
      </c>
      <c r="L51" s="100">
        <f t="shared" si="6"/>
        <v>0.19425000000000001</v>
      </c>
      <c r="M51" s="100">
        <f t="shared" si="6"/>
        <v>1.81377791</v>
      </c>
      <c r="N51" s="100">
        <f t="shared" si="6"/>
        <v>4.8097264299999996</v>
      </c>
      <c r="O51" s="100">
        <f t="shared" si="6"/>
        <v>1.03335914</v>
      </c>
    </row>
    <row r="52" spans="1:17" ht="37.15" customHeight="1" x14ac:dyDescent="0.25">
      <c r="A52" s="101" t="s">
        <v>66</v>
      </c>
      <c r="B52" s="102" t="s">
        <v>67</v>
      </c>
      <c r="C52" s="103" t="s">
        <v>248</v>
      </c>
      <c r="D52" s="104">
        <f>SUM(D53:D56)</f>
        <v>9.3171984800000001</v>
      </c>
      <c r="E52" s="104">
        <f>SUM(E53:E56)</f>
        <v>9.3171984820000002</v>
      </c>
      <c r="F52" s="104">
        <f>SUM(F53:F56)</f>
        <v>0.23309999999999997</v>
      </c>
      <c r="G52" s="104">
        <f t="shared" ref="G52:O52" si="7">SUM(G53:G56)</f>
        <v>2.0831285619999997</v>
      </c>
      <c r="H52" s="104">
        <f>SUM(H53:H56)</f>
        <v>5.7636874840000001</v>
      </c>
      <c r="I52" s="104">
        <f>SUM(I53:I56)</f>
        <v>1.2372824359999999</v>
      </c>
      <c r="J52" s="104">
        <f t="shared" si="3"/>
        <v>-2.000000165480742E-9</v>
      </c>
      <c r="K52" s="104">
        <f t="shared" si="7"/>
        <v>7.8511134799999995</v>
      </c>
      <c r="L52" s="104">
        <f t="shared" si="7"/>
        <v>0.19425000000000001</v>
      </c>
      <c r="M52" s="104">
        <f t="shared" si="7"/>
        <v>1.81377791</v>
      </c>
      <c r="N52" s="104">
        <f t="shared" si="7"/>
        <v>4.8097264299999996</v>
      </c>
      <c r="O52" s="104">
        <f t="shared" si="7"/>
        <v>1.03335914</v>
      </c>
    </row>
    <row r="53" spans="1:17" ht="37.15" customHeight="1" x14ac:dyDescent="0.25">
      <c r="A53" s="39" t="s">
        <v>252</v>
      </c>
      <c r="B53" s="32" t="s">
        <v>361</v>
      </c>
      <c r="C53" s="38" t="s">
        <v>253</v>
      </c>
      <c r="D53" s="40">
        <v>1.43404351</v>
      </c>
      <c r="E53" s="40">
        <f>IF(SUM(F53:I53)&lt;&gt;0,SUM(F53:I53),нд)</f>
        <v>1.43404351</v>
      </c>
      <c r="F53" s="40">
        <v>3.4100004000000003E-2</v>
      </c>
      <c r="G53" s="40">
        <v>0.87739591199999989</v>
      </c>
      <c r="H53" s="40">
        <v>0.52254759400000006</v>
      </c>
      <c r="I53" s="40"/>
      <c r="J53" s="40">
        <f t="shared" si="3"/>
        <v>0</v>
      </c>
      <c r="K53" s="40">
        <f>IF(SUM(L53:O53)&lt;&gt;0,SUM(L53:O53),нд)</f>
        <v>1.21055018</v>
      </c>
      <c r="L53" s="228">
        <v>2.8416670000000002E-2</v>
      </c>
      <c r="M53" s="228">
        <v>0.74440264999999994</v>
      </c>
      <c r="N53" s="228">
        <v>0.43773086</v>
      </c>
      <c r="O53" s="105"/>
    </row>
    <row r="54" spans="1:17" ht="37.15" customHeight="1" x14ac:dyDescent="0.25">
      <c r="A54" s="39" t="s">
        <v>254</v>
      </c>
      <c r="B54" s="32" t="s">
        <v>362</v>
      </c>
      <c r="C54" s="38" t="s">
        <v>255</v>
      </c>
      <c r="D54" s="40">
        <v>0.50261851999999996</v>
      </c>
      <c r="E54" s="40">
        <f>IF(SUM(F54:I54)&lt;&gt;0,SUM(F54:I54),нд)</f>
        <v>0.50261852399999996</v>
      </c>
      <c r="F54" s="40">
        <v>1.2284999999999999E-2</v>
      </c>
      <c r="G54" s="40">
        <v>0.30686486400000001</v>
      </c>
      <c r="H54" s="40">
        <v>0.18346865999999998</v>
      </c>
      <c r="I54" s="40"/>
      <c r="J54" s="40">
        <f t="shared" si="3"/>
        <v>-3.9999999978945766E-9</v>
      </c>
      <c r="K54" s="40">
        <f>IF(SUM(L54:O54)&lt;&gt;0,SUM(L54:O54),нд)</f>
        <v>0.42722097999999997</v>
      </c>
      <c r="L54" s="228">
        <v>1.02375E-2</v>
      </c>
      <c r="M54" s="228">
        <v>0.2630691</v>
      </c>
      <c r="N54" s="228">
        <v>0.15391437999999999</v>
      </c>
      <c r="O54" s="105"/>
    </row>
    <row r="55" spans="1:17" ht="37.15" customHeight="1" x14ac:dyDescent="0.25">
      <c r="A55" s="39" t="s">
        <v>256</v>
      </c>
      <c r="B55" s="32" t="s">
        <v>363</v>
      </c>
      <c r="C55" s="38" t="s">
        <v>257</v>
      </c>
      <c r="D55" s="40">
        <v>1.03972244</v>
      </c>
      <c r="E55" s="40">
        <f>IF(SUM(F55:I55)&lt;&gt;0,SUM(F55:I55),нд)</f>
        <v>1.0397224359999999</v>
      </c>
      <c r="F55" s="40">
        <v>2.5514999999999999E-2</v>
      </c>
      <c r="G55" s="40">
        <v>0.61923676599999999</v>
      </c>
      <c r="H55" s="40">
        <v>0.39497066999999997</v>
      </c>
      <c r="I55" s="40"/>
      <c r="J55" s="40">
        <f t="shared" si="3"/>
        <v>4.0000001089168791E-9</v>
      </c>
      <c r="K55" s="40">
        <f>IF(SUM(L55:O55)&lt;&gt;0,SUM(L55:O55),нд)</f>
        <v>0.88043503000000001</v>
      </c>
      <c r="L55" s="228">
        <v>2.12625E-2</v>
      </c>
      <c r="M55" s="228">
        <v>0.52667514000000004</v>
      </c>
      <c r="N55" s="228">
        <v>0.33249739</v>
      </c>
      <c r="O55" s="105"/>
    </row>
    <row r="56" spans="1:17" ht="37.15" customHeight="1" x14ac:dyDescent="0.25">
      <c r="A56" s="39" t="s">
        <v>258</v>
      </c>
      <c r="B56" s="32" t="s">
        <v>364</v>
      </c>
      <c r="C56" s="38" t="s">
        <v>259</v>
      </c>
      <c r="D56" s="40">
        <v>6.3408140099999999</v>
      </c>
      <c r="E56" s="40">
        <f>IF(SUM(F56:I56)&lt;&gt;0,SUM(F56:I56),нд)</f>
        <v>6.3408140120000001</v>
      </c>
      <c r="F56" s="40">
        <v>0.16119999599999998</v>
      </c>
      <c r="G56" s="40">
        <v>0.27963102000000001</v>
      </c>
      <c r="H56" s="40">
        <v>4.6627005600000002</v>
      </c>
      <c r="I56" s="40">
        <f>0.01374266+(0.03447382+0.98514266)*1.2</f>
        <v>1.2372824359999999</v>
      </c>
      <c r="J56" s="40">
        <f t="shared" si="3"/>
        <v>-2.000000165480742E-9</v>
      </c>
      <c r="K56" s="40">
        <f>IF(SUM(L56:O56)&lt;&gt;0,SUM(L56:O56),нд)</f>
        <v>5.3329072899999996</v>
      </c>
      <c r="L56" s="228">
        <v>0.13433333</v>
      </c>
      <c r="M56" s="228">
        <v>0.27963102000000001</v>
      </c>
      <c r="N56" s="228">
        <v>3.8855838</v>
      </c>
      <c r="O56" s="105">
        <v>1.03335914</v>
      </c>
    </row>
    <row r="57" spans="1:17" ht="32.450000000000003" customHeight="1" x14ac:dyDescent="0.25">
      <c r="A57" s="37" t="s">
        <v>68</v>
      </c>
      <c r="B57" s="4" t="s">
        <v>69</v>
      </c>
      <c r="C57" s="38" t="s">
        <v>248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1:17" ht="37.15" customHeight="1" x14ac:dyDescent="0.25">
      <c r="A58" s="97" t="s">
        <v>19</v>
      </c>
      <c r="B58" s="98" t="s">
        <v>70</v>
      </c>
      <c r="C58" s="99" t="s">
        <v>248</v>
      </c>
      <c r="D58" s="100">
        <f>D64</f>
        <v>1.91964913</v>
      </c>
      <c r="E58" s="100">
        <f>E64</f>
        <v>1.919649132</v>
      </c>
      <c r="F58" s="100" t="s">
        <v>281</v>
      </c>
      <c r="G58" s="100" t="s">
        <v>281</v>
      </c>
      <c r="H58" s="100" t="s">
        <v>281</v>
      </c>
      <c r="I58" s="100">
        <f>I64</f>
        <v>1.919649132</v>
      </c>
      <c r="J58" s="229">
        <f t="shared" ref="J58:J62" si="8">D58-E58</f>
        <v>-1.9999999434361371E-9</v>
      </c>
      <c r="K58" s="100">
        <f>K64</f>
        <v>1.5997076100000001</v>
      </c>
      <c r="L58" s="100" t="s">
        <v>281</v>
      </c>
      <c r="M58" s="100" t="s">
        <v>281</v>
      </c>
      <c r="N58" s="100" t="s">
        <v>281</v>
      </c>
      <c r="O58" s="100">
        <f>O64</f>
        <v>1.5997076100000001</v>
      </c>
    </row>
    <row r="59" spans="1:17" ht="34.15" hidden="1" customHeight="1" x14ac:dyDescent="0.25">
      <c r="A59" s="37" t="s">
        <v>20</v>
      </c>
      <c r="B59" s="4" t="s">
        <v>91</v>
      </c>
      <c r="C59" s="38" t="s">
        <v>248</v>
      </c>
      <c r="D59" s="40"/>
      <c r="E59" s="40"/>
      <c r="F59" s="40"/>
      <c r="G59" s="40"/>
      <c r="H59" s="40"/>
      <c r="I59" s="40"/>
      <c r="J59" s="228">
        <f t="shared" si="8"/>
        <v>0</v>
      </c>
      <c r="K59" s="40"/>
      <c r="L59" s="40"/>
      <c r="M59" s="40"/>
      <c r="N59" s="40"/>
      <c r="O59" s="40"/>
    </row>
    <row r="60" spans="1:17" ht="37.15" hidden="1" customHeight="1" x14ac:dyDescent="0.25">
      <c r="A60" s="37" t="s">
        <v>21</v>
      </c>
      <c r="B60" s="4" t="s">
        <v>92</v>
      </c>
      <c r="C60" s="38" t="s">
        <v>248</v>
      </c>
      <c r="D60" s="40"/>
      <c r="E60" s="40"/>
      <c r="F60" s="40"/>
      <c r="G60" s="40"/>
      <c r="H60" s="40"/>
      <c r="I60" s="40"/>
      <c r="J60" s="228">
        <f t="shared" si="8"/>
        <v>0</v>
      </c>
      <c r="K60" s="40"/>
      <c r="L60" s="40"/>
      <c r="M60" s="40"/>
      <c r="N60" s="40"/>
      <c r="O60" s="40"/>
    </row>
    <row r="61" spans="1:17" ht="36" hidden="1" customHeight="1" x14ac:dyDescent="0.25">
      <c r="A61" s="37" t="s">
        <v>22</v>
      </c>
      <c r="B61" s="4" t="s">
        <v>93</v>
      </c>
      <c r="C61" s="38" t="s">
        <v>248</v>
      </c>
      <c r="D61" s="40"/>
      <c r="E61" s="40"/>
      <c r="F61" s="40"/>
      <c r="G61" s="40"/>
      <c r="H61" s="40"/>
      <c r="I61" s="40"/>
      <c r="J61" s="228">
        <f t="shared" si="8"/>
        <v>0</v>
      </c>
      <c r="K61" s="40"/>
      <c r="L61" s="40"/>
      <c r="M61" s="40"/>
      <c r="N61" s="40"/>
      <c r="O61" s="40"/>
    </row>
    <row r="62" spans="1:17" ht="37.9" hidden="1" customHeight="1" x14ac:dyDescent="0.25">
      <c r="A62" s="37" t="s">
        <v>23</v>
      </c>
      <c r="B62" s="4" t="s">
        <v>94</v>
      </c>
      <c r="C62" s="38" t="s">
        <v>248</v>
      </c>
      <c r="D62" s="40"/>
      <c r="E62" s="40"/>
      <c r="F62" s="40"/>
      <c r="G62" s="40"/>
      <c r="H62" s="40"/>
      <c r="I62" s="40"/>
      <c r="J62" s="228">
        <f t="shared" si="8"/>
        <v>0</v>
      </c>
      <c r="K62" s="40"/>
      <c r="L62" s="40"/>
      <c r="M62" s="40"/>
      <c r="N62" s="40"/>
      <c r="O62" s="40"/>
    </row>
    <row r="63" spans="1:17" ht="55.9" customHeight="1" x14ac:dyDescent="0.25">
      <c r="A63" s="37" t="s">
        <v>24</v>
      </c>
      <c r="B63" s="4" t="s">
        <v>95</v>
      </c>
      <c r="C63" s="38" t="s">
        <v>248</v>
      </c>
      <c r="D63" s="40">
        <f>D64</f>
        <v>1.91964913</v>
      </c>
      <c r="E63" s="40">
        <f>E64</f>
        <v>1.919649132</v>
      </c>
      <c r="F63" s="40"/>
      <c r="G63" s="40"/>
      <c r="H63" s="40"/>
      <c r="I63" s="40">
        <f>I64</f>
        <v>1.919649132</v>
      </c>
      <c r="J63" s="228">
        <f>D63-E63</f>
        <v>-1.9999999434361371E-9</v>
      </c>
      <c r="K63" s="40">
        <f>K64</f>
        <v>1.5997076100000001</v>
      </c>
      <c r="L63" s="40"/>
      <c r="M63" s="40"/>
      <c r="N63" s="40"/>
      <c r="O63" s="40">
        <f>O64</f>
        <v>1.5997076100000001</v>
      </c>
    </row>
    <row r="64" spans="1:17" ht="55.9" customHeight="1" x14ac:dyDescent="0.25">
      <c r="A64" s="37" t="s">
        <v>369</v>
      </c>
      <c r="B64" s="5" t="s">
        <v>370</v>
      </c>
      <c r="C64" s="38" t="s">
        <v>371</v>
      </c>
      <c r="D64" s="40">
        <v>1.91964913</v>
      </c>
      <c r="E64" s="40">
        <f>IF(SUM(F64:I64)&lt;&gt;0,SUM(F64:I64),нд)</f>
        <v>1.919649132</v>
      </c>
      <c r="F64" s="40"/>
      <c r="G64" s="40"/>
      <c r="H64" s="40"/>
      <c r="I64" s="228">
        <f>1.59970761*1.2</f>
        <v>1.919649132</v>
      </c>
      <c r="J64" s="228">
        <f>D64-E64</f>
        <v>-1.9999999434361371E-9</v>
      </c>
      <c r="K64" s="228">
        <f>IF(SUM(L64:O64)&lt;&gt;0,SUM(L64:O64),нд)</f>
        <v>1.5997076100000001</v>
      </c>
      <c r="L64" s="228"/>
      <c r="M64" s="228"/>
      <c r="N64" s="228"/>
      <c r="O64" s="228">
        <v>1.5997076100000001</v>
      </c>
    </row>
    <row r="65" spans="1:15" ht="48" hidden="1" customHeight="1" x14ac:dyDescent="0.25">
      <c r="A65" s="37" t="s">
        <v>25</v>
      </c>
      <c r="B65" s="4" t="s">
        <v>96</v>
      </c>
      <c r="C65" s="38" t="s">
        <v>248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ht="31.5" hidden="1" x14ac:dyDescent="0.25">
      <c r="A66" s="37" t="s">
        <v>26</v>
      </c>
      <c r="B66" s="4" t="s">
        <v>97</v>
      </c>
      <c r="C66" s="38" t="s">
        <v>248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ht="51" hidden="1" customHeight="1" x14ac:dyDescent="0.25">
      <c r="A67" s="37" t="s">
        <v>71</v>
      </c>
      <c r="B67" s="4" t="s">
        <v>98</v>
      </c>
      <c r="C67" s="38" t="s">
        <v>248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ht="52.9" customHeight="1" x14ac:dyDescent="0.25">
      <c r="A68" s="97" t="s">
        <v>72</v>
      </c>
      <c r="B68" s="98" t="s">
        <v>73</v>
      </c>
      <c r="C68" s="99" t="s">
        <v>248</v>
      </c>
      <c r="D68" s="100">
        <f>D69</f>
        <v>0.25125935999999999</v>
      </c>
      <c r="E68" s="100">
        <f t="shared" ref="E68:O68" si="9">E69</f>
        <v>0.25125935999999999</v>
      </c>
      <c r="F68" s="100"/>
      <c r="G68" s="100"/>
      <c r="H68" s="100"/>
      <c r="I68" s="100">
        <f t="shared" si="9"/>
        <v>0.25125935999999999</v>
      </c>
      <c r="J68" s="100">
        <f>D68-E68</f>
        <v>0</v>
      </c>
      <c r="K68" s="100">
        <f t="shared" si="9"/>
        <v>0.20938280000000001</v>
      </c>
      <c r="L68" s="100"/>
      <c r="M68" s="100"/>
      <c r="N68" s="100"/>
      <c r="O68" s="100">
        <f t="shared" si="9"/>
        <v>0.20938280000000001</v>
      </c>
    </row>
    <row r="69" spans="1:15" ht="34.15" customHeight="1" x14ac:dyDescent="0.25">
      <c r="A69" s="101" t="s">
        <v>74</v>
      </c>
      <c r="B69" s="102" t="s">
        <v>99</v>
      </c>
      <c r="C69" s="103" t="s">
        <v>248</v>
      </c>
      <c r="D69" s="104">
        <f>D70</f>
        <v>0.25125935999999999</v>
      </c>
      <c r="E69" s="104">
        <f t="shared" ref="E69:O69" si="10">E70</f>
        <v>0.25125935999999999</v>
      </c>
      <c r="F69" s="104"/>
      <c r="G69" s="104"/>
      <c r="H69" s="104"/>
      <c r="I69" s="104">
        <f t="shared" si="10"/>
        <v>0.25125935999999999</v>
      </c>
      <c r="J69" s="104">
        <f>D69-E69</f>
        <v>0</v>
      </c>
      <c r="K69" s="104">
        <f t="shared" si="10"/>
        <v>0.20938280000000001</v>
      </c>
      <c r="L69" s="104"/>
      <c r="M69" s="104"/>
      <c r="N69" s="104"/>
      <c r="O69" s="104">
        <f t="shared" si="10"/>
        <v>0.20938280000000001</v>
      </c>
    </row>
    <row r="70" spans="1:15" ht="47.25" x14ac:dyDescent="0.25">
      <c r="A70" s="31" t="s">
        <v>260</v>
      </c>
      <c r="B70" s="32" t="s">
        <v>372</v>
      </c>
      <c r="C70" s="38" t="s">
        <v>261</v>
      </c>
      <c r="D70" s="40">
        <v>0.25125935999999999</v>
      </c>
      <c r="E70" s="40">
        <f>IF(SUM(F70:I70)&lt;&gt;0,SUM(F70:I70),нд)</f>
        <v>0.25125935999999999</v>
      </c>
      <c r="F70" s="40"/>
      <c r="G70" s="40"/>
      <c r="H70" s="40"/>
      <c r="I70" s="228">
        <f>0.2093828*1.2</f>
        <v>0.25125935999999999</v>
      </c>
      <c r="J70" s="228">
        <f>D70-E70</f>
        <v>0</v>
      </c>
      <c r="K70" s="228">
        <f>IF(SUM(L70:O70)&lt;&gt;0,SUM(L70:O70),нд)</f>
        <v>0.20938280000000001</v>
      </c>
      <c r="L70" s="228"/>
      <c r="M70" s="228"/>
      <c r="N70" s="228"/>
      <c r="O70" s="228">
        <v>0.20938280000000001</v>
      </c>
    </row>
    <row r="71" spans="1:15" ht="39" hidden="1" customHeight="1" x14ac:dyDescent="0.25">
      <c r="A71" s="37" t="s">
        <v>75</v>
      </c>
      <c r="B71" s="4" t="s">
        <v>76</v>
      </c>
      <c r="C71" s="38" t="s">
        <v>248</v>
      </c>
      <c r="D71" s="40" t="s">
        <v>281</v>
      </c>
      <c r="E71" s="40" t="s">
        <v>281</v>
      </c>
      <c r="F71" s="40" t="s">
        <v>281</v>
      </c>
      <c r="G71" s="40" t="s">
        <v>281</v>
      </c>
      <c r="H71" s="40" t="s">
        <v>281</v>
      </c>
      <c r="I71" s="40" t="s">
        <v>281</v>
      </c>
      <c r="J71" s="40" t="s">
        <v>281</v>
      </c>
      <c r="K71" s="40" t="s">
        <v>281</v>
      </c>
      <c r="L71" s="40" t="s">
        <v>281</v>
      </c>
      <c r="M71" s="40" t="s">
        <v>281</v>
      </c>
      <c r="N71" s="40" t="s">
        <v>281</v>
      </c>
      <c r="O71" s="40" t="s">
        <v>281</v>
      </c>
    </row>
    <row r="72" spans="1:15" ht="60.6" hidden="1" customHeight="1" x14ac:dyDescent="0.25">
      <c r="A72" s="37" t="s">
        <v>27</v>
      </c>
      <c r="B72" s="4" t="s">
        <v>77</v>
      </c>
      <c r="C72" s="38" t="s">
        <v>248</v>
      </c>
      <c r="D72" s="40" t="s">
        <v>281</v>
      </c>
      <c r="E72" s="40" t="s">
        <v>281</v>
      </c>
      <c r="F72" s="40" t="s">
        <v>281</v>
      </c>
      <c r="G72" s="40" t="s">
        <v>281</v>
      </c>
      <c r="H72" s="40" t="s">
        <v>281</v>
      </c>
      <c r="I72" s="40" t="s">
        <v>281</v>
      </c>
      <c r="J72" s="40" t="s">
        <v>281</v>
      </c>
      <c r="K72" s="40" t="s">
        <v>281</v>
      </c>
      <c r="L72" s="40" t="s">
        <v>281</v>
      </c>
      <c r="M72" s="40" t="s">
        <v>281</v>
      </c>
      <c r="N72" s="40" t="s">
        <v>281</v>
      </c>
      <c r="O72" s="40" t="s">
        <v>281</v>
      </c>
    </row>
    <row r="73" spans="1:15" ht="53.45" hidden="1" customHeight="1" x14ac:dyDescent="0.25">
      <c r="A73" s="37" t="s">
        <v>78</v>
      </c>
      <c r="B73" s="4" t="s">
        <v>100</v>
      </c>
      <c r="C73" s="38" t="s">
        <v>248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1:15" ht="48" hidden="1" customHeight="1" x14ac:dyDescent="0.25">
      <c r="A74" s="37" t="s">
        <v>79</v>
      </c>
      <c r="B74" s="4" t="s">
        <v>101</v>
      </c>
      <c r="C74" s="38" t="s">
        <v>248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5" ht="31.5" x14ac:dyDescent="0.25">
      <c r="A75" s="93" t="s">
        <v>28</v>
      </c>
      <c r="B75" s="94" t="s">
        <v>80</v>
      </c>
      <c r="C75" s="95" t="s">
        <v>248</v>
      </c>
      <c r="D75" s="96">
        <f>D76+D77</f>
        <v>4.2260792299999999</v>
      </c>
      <c r="E75" s="96">
        <f>E76+E77</f>
        <v>4.2260792239999994</v>
      </c>
      <c r="F75" s="96">
        <f>SUM(F76:F77)</f>
        <v>0.117566004</v>
      </c>
      <c r="G75" s="96">
        <f>SUM(G76:G77)</f>
        <v>0.25689417999999997</v>
      </c>
      <c r="H75" s="96">
        <f>SUM(H76:H77)</f>
        <v>0.86758299599999988</v>
      </c>
      <c r="I75" s="96">
        <f>SUM(I76:I77)</f>
        <v>2.9840360439999998</v>
      </c>
      <c r="J75" s="96">
        <f>D75-E75</f>
        <v>6.000000496442226E-9</v>
      </c>
      <c r="K75" s="96">
        <f>K76+K77</f>
        <v>3.56982058</v>
      </c>
      <c r="L75" s="96">
        <f>L76+L77</f>
        <v>9.7971669999999997E-2</v>
      </c>
      <c r="M75" s="96">
        <f>M76+M77</f>
        <v>0.25689417999999997</v>
      </c>
      <c r="N75" s="96">
        <f>N76+N77</f>
        <v>0.72298583000000005</v>
      </c>
      <c r="O75" s="96">
        <f>O76+O77</f>
        <v>2.4919689000000003</v>
      </c>
    </row>
    <row r="76" spans="1:15" ht="65.25" customHeight="1" x14ac:dyDescent="0.25">
      <c r="A76" s="31" t="s">
        <v>262</v>
      </c>
      <c r="B76" s="32" t="s">
        <v>365</v>
      </c>
      <c r="C76" s="38" t="s">
        <v>263</v>
      </c>
      <c r="D76" s="40">
        <v>0.79816295999999998</v>
      </c>
      <c r="E76" s="40">
        <f>IF(SUM(F76:I76)&lt;&gt;0,SUM(F76:I76),нд)</f>
        <v>0.79816295799999992</v>
      </c>
      <c r="F76" s="40">
        <v>1.6506E-2</v>
      </c>
      <c r="G76" s="40">
        <v>5.2780920000000002E-2</v>
      </c>
      <c r="H76" s="40">
        <v>0.47869702799999997</v>
      </c>
      <c r="I76" s="40">
        <v>0.25017900999999998</v>
      </c>
      <c r="J76" s="40">
        <f>D76-E76</f>
        <v>2.0000000544584395E-9</v>
      </c>
      <c r="K76" s="40">
        <f>L76+M76+N76+O76</f>
        <v>0.67521430999999998</v>
      </c>
      <c r="L76" s="228">
        <v>1.3755E-2</v>
      </c>
      <c r="M76" s="228">
        <v>5.2780920000000002E-2</v>
      </c>
      <c r="N76" s="228">
        <v>0.39891419</v>
      </c>
      <c r="O76" s="228">
        <v>0.20976419999999998</v>
      </c>
    </row>
    <row r="77" spans="1:15" ht="70.5" customHeight="1" x14ac:dyDescent="0.25">
      <c r="A77" s="31" t="s">
        <v>264</v>
      </c>
      <c r="B77" s="32" t="s">
        <v>366</v>
      </c>
      <c r="C77" s="38" t="s">
        <v>265</v>
      </c>
      <c r="D77" s="40">
        <v>3.4279162699999999</v>
      </c>
      <c r="E77" s="40">
        <f>IF(SUM(F77:I77)&lt;&gt;0,SUM(F77:I77),нд)</f>
        <v>3.4279162659999995</v>
      </c>
      <c r="F77" s="40">
        <v>0.10106000399999999</v>
      </c>
      <c r="G77" s="40">
        <v>0.20411325999999999</v>
      </c>
      <c r="H77" s="40">
        <v>0.38888596799999997</v>
      </c>
      <c r="I77" s="40">
        <v>2.7338570339999997</v>
      </c>
      <c r="J77" s="40">
        <f>D77-E77</f>
        <v>4.000000330961484E-9</v>
      </c>
      <c r="K77" s="40">
        <f>L77+M77+N77+O77</f>
        <v>2.8946062700000001</v>
      </c>
      <c r="L77" s="228">
        <v>8.4216669999999993E-2</v>
      </c>
      <c r="M77" s="228">
        <v>0.20411325999999999</v>
      </c>
      <c r="N77" s="228">
        <v>0.32407163999999999</v>
      </c>
      <c r="O77" s="228">
        <v>2.2822047000000003</v>
      </c>
    </row>
    <row r="78" spans="1:15" ht="31.5" hidden="1" x14ac:dyDescent="0.25">
      <c r="A78" s="37" t="s">
        <v>29</v>
      </c>
      <c r="B78" s="6" t="s">
        <v>81</v>
      </c>
      <c r="C78" s="38" t="s">
        <v>248</v>
      </c>
      <c r="D78" s="40" t="s">
        <v>281</v>
      </c>
      <c r="E78" s="40" t="s">
        <v>281</v>
      </c>
      <c r="F78" s="40" t="s">
        <v>281</v>
      </c>
      <c r="G78" s="40" t="s">
        <v>281</v>
      </c>
      <c r="H78" s="40" t="s">
        <v>281</v>
      </c>
      <c r="I78" s="40" t="s">
        <v>281</v>
      </c>
      <c r="J78" s="40" t="s">
        <v>281</v>
      </c>
      <c r="K78" s="40" t="s">
        <v>281</v>
      </c>
      <c r="L78" s="40" t="s">
        <v>281</v>
      </c>
      <c r="M78" s="40" t="s">
        <v>281</v>
      </c>
      <c r="N78" s="40" t="s">
        <v>281</v>
      </c>
      <c r="O78" s="40" t="s">
        <v>281</v>
      </c>
    </row>
    <row r="79" spans="1:15" ht="18.75" hidden="1" x14ac:dyDescent="0.25">
      <c r="A79" s="37" t="s">
        <v>30</v>
      </c>
      <c r="B79" s="6" t="s">
        <v>82</v>
      </c>
      <c r="C79" s="38" t="s">
        <v>248</v>
      </c>
      <c r="D79" s="40" t="s">
        <v>281</v>
      </c>
      <c r="E79" s="40" t="s">
        <v>281</v>
      </c>
      <c r="F79" s="40" t="s">
        <v>281</v>
      </c>
      <c r="G79" s="40" t="s">
        <v>281</v>
      </c>
      <c r="H79" s="40" t="s">
        <v>281</v>
      </c>
      <c r="I79" s="40" t="s">
        <v>281</v>
      </c>
      <c r="J79" s="40" t="s">
        <v>281</v>
      </c>
      <c r="K79" s="40" t="s">
        <v>281</v>
      </c>
      <c r="L79" s="40" t="s">
        <v>281</v>
      </c>
      <c r="M79" s="40" t="s">
        <v>281</v>
      </c>
      <c r="N79" s="40" t="s">
        <v>281</v>
      </c>
      <c r="O79" s="40" t="s">
        <v>281</v>
      </c>
    </row>
    <row r="80" spans="1:15" ht="49.15" customHeight="1" x14ac:dyDescent="0.25">
      <c r="A80" s="159" t="s">
        <v>225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</row>
    <row r="81" spans="1:15" ht="54.6" customHeight="1" x14ac:dyDescent="0.25">
      <c r="A81" s="159" t="s">
        <v>231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</row>
    <row r="82" spans="1:15" ht="48.6" customHeight="1" x14ac:dyDescent="0.25">
      <c r="A82" s="160" t="s">
        <v>234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</row>
    <row r="83" spans="1:15" ht="18.75" x14ac:dyDescent="0.3">
      <c r="A83" s="161" t="s">
        <v>247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</row>
    <row r="84" spans="1:15" ht="18.75" x14ac:dyDescent="0.3">
      <c r="A84" s="155" t="s">
        <v>235</v>
      </c>
      <c r="B84" s="155"/>
      <c r="C84" s="155"/>
      <c r="D84" s="155"/>
      <c r="E84" s="155"/>
      <c r="F84" s="155"/>
      <c r="G84" s="155"/>
      <c r="H84" s="155"/>
    </row>
  </sheetData>
  <mergeCells count="22">
    <mergeCell ref="A7:O7"/>
    <mergeCell ref="A1:O1"/>
    <mergeCell ref="A3:O3"/>
    <mergeCell ref="A4:O4"/>
    <mergeCell ref="A5:O5"/>
    <mergeCell ref="A6:O6"/>
    <mergeCell ref="I2:O2"/>
    <mergeCell ref="K8:O8"/>
    <mergeCell ref="L9:O9"/>
    <mergeCell ref="A8:A10"/>
    <mergeCell ref="B8:B10"/>
    <mergeCell ref="C8:C10"/>
    <mergeCell ref="D8:D10"/>
    <mergeCell ref="E8:I8"/>
    <mergeCell ref="J8:J10"/>
    <mergeCell ref="F9:I9"/>
    <mergeCell ref="A84:H84"/>
    <mergeCell ref="A12:C12"/>
    <mergeCell ref="A80:O80"/>
    <mergeCell ref="A82:O82"/>
    <mergeCell ref="A83:O83"/>
    <mergeCell ref="A81:O81"/>
  </mergeCells>
  <printOptions horizontalCentered="1"/>
  <pageMargins left="0.78740157480314965" right="0.15748031496062992" top="0.27559055118110237" bottom="0.15748031496062992" header="0.27559055118110237" footer="0.15748031496062992"/>
  <pageSetup paperSize="9" scale="5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opLeftCell="A19" workbookViewId="0">
      <selection activeCell="N41" sqref="N41"/>
    </sheetView>
  </sheetViews>
  <sheetFormatPr defaultColWidth="8.25" defaultRowHeight="9.75" x14ac:dyDescent="0.2"/>
  <cols>
    <col min="1" max="1" width="0.75" style="10" customWidth="1"/>
    <col min="2" max="2" width="9.875" style="10" customWidth="1"/>
    <col min="3" max="3" width="10.25" style="10" customWidth="1"/>
    <col min="4" max="4" width="6.625" style="10" customWidth="1"/>
    <col min="5" max="5" width="3" style="10" customWidth="1"/>
    <col min="6" max="6" width="9" style="10" customWidth="1"/>
    <col min="7" max="7" width="42" style="10" customWidth="1"/>
    <col min="8" max="8" width="22.75" style="12" customWidth="1"/>
    <col min="9" max="9" width="9.75" style="12" customWidth="1"/>
    <col min="10" max="10" width="8.75" style="12" customWidth="1"/>
    <col min="11" max="11" width="9.125" style="12" customWidth="1"/>
    <col min="12" max="12" width="9.25" style="12" customWidth="1"/>
    <col min="13" max="13" width="5" style="10" customWidth="1"/>
    <col min="14" max="14" width="7.625" style="10" customWidth="1"/>
    <col min="15" max="15" width="4.5" style="10" customWidth="1"/>
    <col min="16" max="17" width="4.625" style="10" customWidth="1"/>
    <col min="18" max="19" width="5" style="10" customWidth="1"/>
    <col min="20" max="16384" width="8.25" style="10"/>
  </cols>
  <sheetData>
    <row r="1" spans="1:15" ht="15.75" x14ac:dyDescent="0.25">
      <c r="H1" s="176" t="s">
        <v>228</v>
      </c>
      <c r="I1" s="177"/>
      <c r="J1" s="177"/>
      <c r="K1" s="177"/>
      <c r="L1" s="177"/>
    </row>
    <row r="3" spans="1:15" ht="22.5" x14ac:dyDescent="0.2">
      <c r="A3" s="170" t="s">
        <v>282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5" ht="18.75" x14ac:dyDescent="0.3">
      <c r="A4" s="171" t="s">
        <v>283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"/>
      <c r="N4" s="1"/>
      <c r="O4" s="1"/>
    </row>
    <row r="5" spans="1:15" ht="15.75" x14ac:dyDescent="0.2">
      <c r="A5" s="180" t="s">
        <v>1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5" x14ac:dyDescent="0.2">
      <c r="H6" s="10"/>
      <c r="I6" s="10"/>
      <c r="J6" s="10"/>
      <c r="K6" s="10"/>
      <c r="L6" s="16"/>
    </row>
    <row r="7" spans="1:15" s="11" customFormat="1" ht="12.75" x14ac:dyDescent="0.15">
      <c r="A7" s="192" t="s">
        <v>104</v>
      </c>
      <c r="B7" s="192"/>
      <c r="C7" s="192" t="s">
        <v>105</v>
      </c>
      <c r="D7" s="192"/>
      <c r="E7" s="192"/>
      <c r="F7" s="192"/>
      <c r="G7" s="192"/>
      <c r="H7" s="189" t="s">
        <v>240</v>
      </c>
      <c r="I7" s="190"/>
      <c r="J7" s="190"/>
      <c r="K7" s="190"/>
      <c r="L7" s="191"/>
    </row>
    <row r="8" spans="1:15" ht="36.75" x14ac:dyDescent="0.2">
      <c r="A8" s="192"/>
      <c r="B8" s="192"/>
      <c r="C8" s="192"/>
      <c r="D8" s="192"/>
      <c r="E8" s="192"/>
      <c r="F8" s="192"/>
      <c r="G8" s="192"/>
      <c r="H8" s="17" t="s">
        <v>200</v>
      </c>
      <c r="I8" s="8" t="s">
        <v>197</v>
      </c>
      <c r="J8" s="8" t="s">
        <v>3</v>
      </c>
      <c r="K8" s="8" t="s">
        <v>4</v>
      </c>
      <c r="L8" s="2" t="s">
        <v>5</v>
      </c>
      <c r="O8" s="11"/>
    </row>
    <row r="9" spans="1:15" s="13" customFormat="1" ht="12.75" x14ac:dyDescent="0.2">
      <c r="A9" s="193">
        <v>1</v>
      </c>
      <c r="B9" s="193"/>
      <c r="C9" s="193">
        <v>2</v>
      </c>
      <c r="D9" s="193"/>
      <c r="E9" s="193"/>
      <c r="F9" s="193"/>
      <c r="G9" s="193"/>
      <c r="H9" s="18">
        <v>3</v>
      </c>
      <c r="I9" s="18">
        <v>4</v>
      </c>
      <c r="J9" s="18">
        <v>5</v>
      </c>
      <c r="K9" s="18">
        <v>6</v>
      </c>
      <c r="L9" s="18">
        <v>7</v>
      </c>
      <c r="O9" s="10"/>
    </row>
    <row r="10" spans="1:15" s="14" customFormat="1" ht="12.75" x14ac:dyDescent="0.25">
      <c r="A10" s="194" t="s">
        <v>106</v>
      </c>
      <c r="B10" s="194"/>
      <c r="C10" s="194"/>
      <c r="D10" s="194"/>
      <c r="E10" s="194"/>
      <c r="F10" s="194"/>
      <c r="G10" s="194"/>
      <c r="H10" s="41">
        <f>H11</f>
        <v>23.324810019999997</v>
      </c>
      <c r="I10" s="41">
        <f>I11</f>
        <v>0.50551999999999997</v>
      </c>
      <c r="J10" s="41">
        <f t="shared" ref="J10:L10" si="0">J11</f>
        <v>6.5600199999999997</v>
      </c>
      <c r="K10" s="41">
        <f t="shared" si="0"/>
        <v>1.8875599999999999</v>
      </c>
      <c r="L10" s="41">
        <f t="shared" si="0"/>
        <v>14.37171002</v>
      </c>
      <c r="N10" s="145"/>
      <c r="O10" s="13"/>
    </row>
    <row r="11" spans="1:15" s="15" customFormat="1" ht="12.75" x14ac:dyDescent="0.25">
      <c r="A11" s="178" t="s">
        <v>107</v>
      </c>
      <c r="B11" s="178"/>
      <c r="C11" s="184" t="s">
        <v>108</v>
      </c>
      <c r="D11" s="184"/>
      <c r="E11" s="184"/>
      <c r="F11" s="184"/>
      <c r="G11" s="184"/>
      <c r="H11" s="19">
        <f>H12+H34</f>
        <v>23.324810019999997</v>
      </c>
      <c r="I11" s="19">
        <f>I17+I34</f>
        <v>0.50551999999999997</v>
      </c>
      <c r="J11" s="19">
        <f t="shared" ref="J11:L11" si="1">J17+J34</f>
        <v>6.5600199999999997</v>
      </c>
      <c r="K11" s="19">
        <f t="shared" si="1"/>
        <v>1.8875599999999999</v>
      </c>
      <c r="L11" s="19">
        <f t="shared" si="1"/>
        <v>14.37171002</v>
      </c>
      <c r="O11" s="14"/>
    </row>
    <row r="12" spans="1:15" s="15" customFormat="1" ht="12.75" x14ac:dyDescent="0.25">
      <c r="A12" s="178" t="s">
        <v>7</v>
      </c>
      <c r="B12" s="178"/>
      <c r="C12" s="179" t="s">
        <v>109</v>
      </c>
      <c r="D12" s="179"/>
      <c r="E12" s="179"/>
      <c r="F12" s="179"/>
      <c r="G12" s="179"/>
      <c r="H12" s="19">
        <f>H17</f>
        <v>7.2828000199999998</v>
      </c>
      <c r="I12" s="19">
        <f>I17</f>
        <v>0</v>
      </c>
      <c r="J12" s="19">
        <f>J17</f>
        <v>0</v>
      </c>
      <c r="K12" s="19">
        <f>K17</f>
        <v>0</v>
      </c>
      <c r="L12" s="19">
        <f>L17</f>
        <v>7.2828000199999998</v>
      </c>
    </row>
    <row r="13" spans="1:15" s="15" customFormat="1" ht="12.75" x14ac:dyDescent="0.25">
      <c r="A13" s="178" t="s">
        <v>8</v>
      </c>
      <c r="B13" s="178"/>
      <c r="C13" s="182" t="s">
        <v>110</v>
      </c>
      <c r="D13" s="182"/>
      <c r="E13" s="182"/>
      <c r="F13" s="182"/>
      <c r="G13" s="182"/>
      <c r="H13" s="19"/>
      <c r="I13" s="19"/>
      <c r="J13" s="19"/>
      <c r="K13" s="19"/>
      <c r="L13" s="19"/>
    </row>
    <row r="14" spans="1:15" s="15" customFormat="1" ht="12.75" x14ac:dyDescent="0.25">
      <c r="A14" s="178" t="s">
        <v>9</v>
      </c>
      <c r="B14" s="178"/>
      <c r="C14" s="181" t="s">
        <v>111</v>
      </c>
      <c r="D14" s="181"/>
      <c r="E14" s="181"/>
      <c r="F14" s="181"/>
      <c r="G14" s="181"/>
      <c r="H14" s="19"/>
      <c r="I14" s="19"/>
      <c r="J14" s="19"/>
      <c r="K14" s="19"/>
      <c r="L14" s="19"/>
    </row>
    <row r="15" spans="1:15" s="15" customFormat="1" ht="12.75" x14ac:dyDescent="0.25">
      <c r="A15" s="178" t="s">
        <v>112</v>
      </c>
      <c r="B15" s="178"/>
      <c r="C15" s="185" t="s">
        <v>113</v>
      </c>
      <c r="D15" s="185"/>
      <c r="E15" s="185"/>
      <c r="F15" s="185"/>
      <c r="G15" s="185"/>
      <c r="H15" s="19"/>
      <c r="I15" s="19"/>
      <c r="J15" s="19"/>
      <c r="K15" s="19"/>
      <c r="L15" s="19"/>
    </row>
    <row r="16" spans="1:15" s="15" customFormat="1" ht="12.75" x14ac:dyDescent="0.25">
      <c r="A16" s="178" t="s">
        <v>10</v>
      </c>
      <c r="B16" s="178"/>
      <c r="C16" s="181" t="s">
        <v>116</v>
      </c>
      <c r="D16" s="181"/>
      <c r="E16" s="181"/>
      <c r="F16" s="181"/>
      <c r="G16" s="181"/>
      <c r="H16" s="19"/>
      <c r="I16" s="19"/>
      <c r="J16" s="19"/>
      <c r="K16" s="19"/>
      <c r="L16" s="19"/>
    </row>
    <row r="17" spans="1:12" s="43" customFormat="1" ht="12.75" x14ac:dyDescent="0.25">
      <c r="A17" s="187" t="s">
        <v>11</v>
      </c>
      <c r="B17" s="187"/>
      <c r="C17" s="188" t="s">
        <v>117</v>
      </c>
      <c r="D17" s="188"/>
      <c r="E17" s="188"/>
      <c r="F17" s="188"/>
      <c r="G17" s="188"/>
      <c r="H17" s="19">
        <f>I17+J17+K17+L17</f>
        <v>7.2828000199999998</v>
      </c>
      <c r="I17" s="42">
        <v>0</v>
      </c>
      <c r="J17" s="42">
        <v>0</v>
      </c>
      <c r="K17" s="42">
        <v>0</v>
      </c>
      <c r="L17" s="42">
        <v>7.2828000199999998</v>
      </c>
    </row>
    <row r="18" spans="1:12" s="15" customFormat="1" ht="12.75" x14ac:dyDescent="0.25">
      <c r="A18" s="178" t="s">
        <v>118</v>
      </c>
      <c r="B18" s="178"/>
      <c r="C18" s="181" t="s">
        <v>119</v>
      </c>
      <c r="D18" s="181"/>
      <c r="E18" s="181"/>
      <c r="F18" s="181"/>
      <c r="G18" s="181"/>
      <c r="H18" s="19"/>
      <c r="I18" s="19"/>
      <c r="J18" s="19"/>
      <c r="K18" s="19"/>
      <c r="L18" s="19"/>
    </row>
    <row r="19" spans="1:12" s="15" customFormat="1" ht="12.75" x14ac:dyDescent="0.25">
      <c r="A19" s="178" t="s">
        <v>120</v>
      </c>
      <c r="B19" s="178"/>
      <c r="C19" s="181" t="s">
        <v>121</v>
      </c>
      <c r="D19" s="181"/>
      <c r="E19" s="181"/>
      <c r="F19" s="181"/>
      <c r="G19" s="181"/>
      <c r="H19" s="19"/>
      <c r="I19" s="19"/>
      <c r="J19" s="19"/>
      <c r="K19" s="19"/>
      <c r="L19" s="19"/>
    </row>
    <row r="20" spans="1:12" s="15" customFormat="1" ht="12.75" x14ac:dyDescent="0.25">
      <c r="A20" s="178" t="s">
        <v>122</v>
      </c>
      <c r="B20" s="178"/>
      <c r="C20" s="185" t="s">
        <v>123</v>
      </c>
      <c r="D20" s="185"/>
      <c r="E20" s="185"/>
      <c r="F20" s="185"/>
      <c r="G20" s="185"/>
      <c r="H20" s="19"/>
      <c r="I20" s="19"/>
      <c r="J20" s="19"/>
      <c r="K20" s="19"/>
      <c r="L20" s="19"/>
    </row>
    <row r="21" spans="1:12" s="15" customFormat="1" ht="12.75" x14ac:dyDescent="0.25">
      <c r="A21" s="178" t="s">
        <v>124</v>
      </c>
      <c r="B21" s="178"/>
      <c r="C21" s="186" t="s">
        <v>125</v>
      </c>
      <c r="D21" s="186"/>
      <c r="E21" s="186"/>
      <c r="F21" s="186"/>
      <c r="G21" s="186"/>
      <c r="H21" s="19"/>
      <c r="I21" s="19"/>
      <c r="J21" s="19"/>
      <c r="K21" s="19"/>
      <c r="L21" s="19"/>
    </row>
    <row r="22" spans="1:12" s="15" customFormat="1" ht="12.75" x14ac:dyDescent="0.25">
      <c r="A22" s="178" t="s">
        <v>126</v>
      </c>
      <c r="B22" s="178"/>
      <c r="C22" s="185" t="s">
        <v>127</v>
      </c>
      <c r="D22" s="185"/>
      <c r="E22" s="185"/>
      <c r="F22" s="185"/>
      <c r="G22" s="185"/>
      <c r="H22" s="19"/>
      <c r="I22" s="19"/>
      <c r="J22" s="19"/>
      <c r="K22" s="19"/>
      <c r="L22" s="19"/>
    </row>
    <row r="23" spans="1:12" s="15" customFormat="1" ht="12.75" x14ac:dyDescent="0.25">
      <c r="A23" s="178" t="s">
        <v>128</v>
      </c>
      <c r="B23" s="178"/>
      <c r="C23" s="186" t="s">
        <v>125</v>
      </c>
      <c r="D23" s="186"/>
      <c r="E23" s="186"/>
      <c r="F23" s="186"/>
      <c r="G23" s="186"/>
      <c r="H23" s="19"/>
      <c r="I23" s="19"/>
      <c r="J23" s="19"/>
      <c r="K23" s="19"/>
      <c r="L23" s="19"/>
    </row>
    <row r="24" spans="1:12" s="15" customFormat="1" ht="12.75" x14ac:dyDescent="0.25">
      <c r="A24" s="178" t="s">
        <v>129</v>
      </c>
      <c r="B24" s="178"/>
      <c r="C24" s="181" t="s">
        <v>130</v>
      </c>
      <c r="D24" s="181"/>
      <c r="E24" s="181"/>
      <c r="F24" s="181"/>
      <c r="G24" s="181"/>
      <c r="H24" s="19"/>
      <c r="I24" s="19"/>
      <c r="J24" s="19"/>
      <c r="K24" s="19"/>
      <c r="L24" s="19"/>
    </row>
    <row r="25" spans="1:12" s="15" customFormat="1" ht="12.75" x14ac:dyDescent="0.25">
      <c r="A25" s="178" t="s">
        <v>131</v>
      </c>
      <c r="B25" s="178"/>
      <c r="C25" s="181" t="s">
        <v>132</v>
      </c>
      <c r="D25" s="181"/>
      <c r="E25" s="181"/>
      <c r="F25" s="181"/>
      <c r="G25" s="181"/>
      <c r="H25" s="19"/>
      <c r="I25" s="19"/>
      <c r="J25" s="19"/>
      <c r="K25" s="19"/>
      <c r="L25" s="19"/>
    </row>
    <row r="26" spans="1:12" s="15" customFormat="1" ht="12.75" x14ac:dyDescent="0.25">
      <c r="A26" s="178" t="s">
        <v>133</v>
      </c>
      <c r="B26" s="178"/>
      <c r="C26" s="181" t="s">
        <v>134</v>
      </c>
      <c r="D26" s="181"/>
      <c r="E26" s="181"/>
      <c r="F26" s="181"/>
      <c r="G26" s="181"/>
      <c r="H26" s="19"/>
      <c r="I26" s="19"/>
      <c r="J26" s="19"/>
      <c r="K26" s="19"/>
      <c r="L26" s="19"/>
    </row>
    <row r="27" spans="1:12" s="15" customFormat="1" ht="12.75" x14ac:dyDescent="0.25">
      <c r="A27" s="178" t="s">
        <v>135</v>
      </c>
      <c r="B27" s="178"/>
      <c r="C27" s="185" t="s">
        <v>136</v>
      </c>
      <c r="D27" s="185"/>
      <c r="E27" s="185"/>
      <c r="F27" s="185"/>
      <c r="G27" s="185"/>
      <c r="H27" s="19"/>
      <c r="I27" s="19"/>
      <c r="J27" s="19"/>
      <c r="K27" s="19"/>
      <c r="L27" s="19"/>
    </row>
    <row r="28" spans="1:12" s="15" customFormat="1" ht="12.75" x14ac:dyDescent="0.25">
      <c r="A28" s="178" t="s">
        <v>137</v>
      </c>
      <c r="B28" s="178"/>
      <c r="C28" s="185" t="s">
        <v>138</v>
      </c>
      <c r="D28" s="185"/>
      <c r="E28" s="185"/>
      <c r="F28" s="185"/>
      <c r="G28" s="185"/>
      <c r="H28" s="19"/>
      <c r="I28" s="19"/>
      <c r="J28" s="19"/>
      <c r="K28" s="19"/>
      <c r="L28" s="19"/>
    </row>
    <row r="29" spans="1:12" s="15" customFormat="1" ht="12.75" x14ac:dyDescent="0.25">
      <c r="A29" s="178" t="s">
        <v>12</v>
      </c>
      <c r="B29" s="178"/>
      <c r="C29" s="182" t="s">
        <v>139</v>
      </c>
      <c r="D29" s="182"/>
      <c r="E29" s="182"/>
      <c r="F29" s="182"/>
      <c r="G29" s="182"/>
      <c r="H29" s="19"/>
      <c r="I29" s="19"/>
      <c r="J29" s="19"/>
      <c r="K29" s="19"/>
      <c r="L29" s="19"/>
    </row>
    <row r="30" spans="1:12" s="15" customFormat="1" ht="12.75" x14ac:dyDescent="0.25">
      <c r="A30" s="178" t="s">
        <v>31</v>
      </c>
      <c r="B30" s="178"/>
      <c r="C30" s="181" t="s">
        <v>113</v>
      </c>
      <c r="D30" s="181"/>
      <c r="E30" s="181"/>
      <c r="F30" s="181"/>
      <c r="G30" s="181"/>
      <c r="H30" s="19"/>
      <c r="I30" s="19"/>
      <c r="J30" s="19"/>
      <c r="K30" s="19"/>
      <c r="L30" s="19"/>
    </row>
    <row r="31" spans="1:12" s="15" customFormat="1" ht="12.75" x14ac:dyDescent="0.25">
      <c r="A31" s="178" t="s">
        <v>32</v>
      </c>
      <c r="B31" s="178"/>
      <c r="C31" s="181" t="s">
        <v>114</v>
      </c>
      <c r="D31" s="181"/>
      <c r="E31" s="181"/>
      <c r="F31" s="181"/>
      <c r="G31" s="181"/>
      <c r="H31" s="19"/>
      <c r="I31" s="19"/>
      <c r="J31" s="19"/>
      <c r="K31" s="19"/>
      <c r="L31" s="19"/>
    </row>
    <row r="32" spans="1:12" s="15" customFormat="1" ht="12.75" x14ac:dyDescent="0.25">
      <c r="A32" s="178" t="s">
        <v>140</v>
      </c>
      <c r="B32" s="178"/>
      <c r="C32" s="181" t="s">
        <v>115</v>
      </c>
      <c r="D32" s="181"/>
      <c r="E32" s="181"/>
      <c r="F32" s="181"/>
      <c r="G32" s="181"/>
      <c r="H32" s="19"/>
      <c r="I32" s="19"/>
      <c r="J32" s="19"/>
      <c r="K32" s="19"/>
      <c r="L32" s="19"/>
    </row>
    <row r="33" spans="1:14" s="15" customFormat="1" ht="12.75" x14ac:dyDescent="0.25">
      <c r="A33" s="178" t="s">
        <v>13</v>
      </c>
      <c r="B33" s="178"/>
      <c r="C33" s="182" t="s">
        <v>141</v>
      </c>
      <c r="D33" s="182"/>
      <c r="E33" s="182"/>
      <c r="F33" s="182"/>
      <c r="G33" s="182"/>
      <c r="H33" s="19"/>
      <c r="I33" s="19"/>
      <c r="J33" s="19"/>
      <c r="K33" s="19"/>
      <c r="L33" s="19"/>
    </row>
    <row r="34" spans="1:14" s="15" customFormat="1" ht="12.75" x14ac:dyDescent="0.25">
      <c r="A34" s="178" t="s">
        <v>14</v>
      </c>
      <c r="B34" s="178"/>
      <c r="C34" s="179" t="s">
        <v>142</v>
      </c>
      <c r="D34" s="179"/>
      <c r="E34" s="179"/>
      <c r="F34" s="179"/>
      <c r="G34" s="179"/>
      <c r="H34" s="19">
        <f>I34+J34+K34+L34</f>
        <v>16.042009999999998</v>
      </c>
      <c r="I34" s="19">
        <f>I35</f>
        <v>0.50551999999999997</v>
      </c>
      <c r="J34" s="19">
        <f>J35</f>
        <v>6.5600199999999997</v>
      </c>
      <c r="K34" s="19">
        <f>K35</f>
        <v>1.8875599999999999</v>
      </c>
      <c r="L34" s="19">
        <f>L35</f>
        <v>7.0889100000000003</v>
      </c>
    </row>
    <row r="35" spans="1:14" s="15" customFormat="1" ht="12.75" x14ac:dyDescent="0.25">
      <c r="A35" s="178" t="s">
        <v>15</v>
      </c>
      <c r="B35" s="178"/>
      <c r="C35" s="182" t="s">
        <v>143</v>
      </c>
      <c r="D35" s="182"/>
      <c r="E35" s="182"/>
      <c r="F35" s="182"/>
      <c r="G35" s="182"/>
      <c r="H35" s="19">
        <f>I35+J35+K35+L35</f>
        <v>16.042009999999998</v>
      </c>
      <c r="I35" s="19">
        <f>I41</f>
        <v>0.50551999999999997</v>
      </c>
      <c r="J35" s="19">
        <f>J41</f>
        <v>6.5600199999999997</v>
      </c>
      <c r="K35" s="19">
        <f>K41</f>
        <v>1.8875599999999999</v>
      </c>
      <c r="L35" s="19">
        <f>L41</f>
        <v>7.0889100000000003</v>
      </c>
    </row>
    <row r="36" spans="1:14" s="15" customFormat="1" ht="12.75" x14ac:dyDescent="0.25">
      <c r="A36" s="178" t="s">
        <v>16</v>
      </c>
      <c r="B36" s="178"/>
      <c r="C36" s="181" t="s">
        <v>144</v>
      </c>
      <c r="D36" s="181"/>
      <c r="E36" s="181"/>
      <c r="F36" s="181"/>
      <c r="G36" s="181"/>
      <c r="H36" s="19"/>
      <c r="I36" s="19"/>
      <c r="J36" s="19"/>
      <c r="K36" s="19"/>
      <c r="L36" s="19"/>
    </row>
    <row r="37" spans="1:14" s="15" customFormat="1" ht="12.75" x14ac:dyDescent="0.25">
      <c r="A37" s="178" t="s">
        <v>145</v>
      </c>
      <c r="B37" s="178"/>
      <c r="C37" s="181" t="s">
        <v>113</v>
      </c>
      <c r="D37" s="181"/>
      <c r="E37" s="181"/>
      <c r="F37" s="181"/>
      <c r="G37" s="181"/>
      <c r="H37" s="19"/>
      <c r="I37" s="19"/>
      <c r="J37" s="19"/>
      <c r="K37" s="19"/>
      <c r="L37" s="19"/>
    </row>
    <row r="38" spans="1:14" s="15" customFormat="1" ht="12.75" x14ac:dyDescent="0.25">
      <c r="A38" s="178" t="s">
        <v>146</v>
      </c>
      <c r="B38" s="178"/>
      <c r="C38" s="181" t="s">
        <v>114</v>
      </c>
      <c r="D38" s="181"/>
      <c r="E38" s="181"/>
      <c r="F38" s="181"/>
      <c r="G38" s="181"/>
      <c r="H38" s="19"/>
      <c r="I38" s="19"/>
      <c r="J38" s="19"/>
      <c r="K38" s="19"/>
      <c r="L38" s="19"/>
    </row>
    <row r="39" spans="1:14" s="15" customFormat="1" ht="12.75" x14ac:dyDescent="0.25">
      <c r="A39" s="178" t="s">
        <v>147</v>
      </c>
      <c r="B39" s="178"/>
      <c r="C39" s="181" t="s">
        <v>115</v>
      </c>
      <c r="D39" s="181"/>
      <c r="E39" s="181"/>
      <c r="F39" s="181"/>
      <c r="G39" s="181"/>
      <c r="H39" s="19"/>
      <c r="I39" s="19"/>
      <c r="J39" s="19"/>
      <c r="K39" s="19"/>
      <c r="L39" s="19"/>
    </row>
    <row r="40" spans="1:14" s="15" customFormat="1" ht="12.75" x14ac:dyDescent="0.25">
      <c r="A40" s="178" t="s">
        <v>17</v>
      </c>
      <c r="B40" s="178"/>
      <c r="C40" s="181" t="s">
        <v>148</v>
      </c>
      <c r="D40" s="181"/>
      <c r="E40" s="181"/>
      <c r="F40" s="181"/>
      <c r="G40" s="181"/>
      <c r="H40" s="19"/>
      <c r="I40" s="19"/>
      <c r="J40" s="19"/>
      <c r="K40" s="19"/>
      <c r="L40" s="19"/>
    </row>
    <row r="41" spans="1:14" s="15" customFormat="1" ht="12.75" x14ac:dyDescent="0.25">
      <c r="A41" s="178" t="s">
        <v>149</v>
      </c>
      <c r="B41" s="178"/>
      <c r="C41" s="181" t="s">
        <v>150</v>
      </c>
      <c r="D41" s="181"/>
      <c r="E41" s="181"/>
      <c r="F41" s="181"/>
      <c r="G41" s="181"/>
      <c r="H41" s="19">
        <f>I41+J41+K41+L41</f>
        <v>16.042009999999998</v>
      </c>
      <c r="I41" s="19">
        <v>0.50551999999999997</v>
      </c>
      <c r="J41" s="19">
        <v>6.5600199999999997</v>
      </c>
      <c r="K41" s="42">
        <v>1.8875599999999999</v>
      </c>
      <c r="L41" s="42">
        <v>7.0889100000000003</v>
      </c>
      <c r="N41" s="144"/>
    </row>
    <row r="42" spans="1:14" s="15" customFormat="1" ht="12.75" x14ac:dyDescent="0.25">
      <c r="A42" s="178" t="s">
        <v>151</v>
      </c>
      <c r="B42" s="178"/>
      <c r="C42" s="181" t="s">
        <v>152</v>
      </c>
      <c r="D42" s="181"/>
      <c r="E42" s="181"/>
      <c r="F42" s="181"/>
      <c r="G42" s="181"/>
      <c r="H42" s="19"/>
      <c r="I42" s="19"/>
      <c r="J42" s="19"/>
      <c r="K42" s="19"/>
      <c r="L42" s="19"/>
    </row>
    <row r="43" spans="1:14" s="15" customFormat="1" ht="12.75" x14ac:dyDescent="0.25">
      <c r="A43" s="178" t="s">
        <v>153</v>
      </c>
      <c r="B43" s="178"/>
      <c r="C43" s="181" t="s">
        <v>154</v>
      </c>
      <c r="D43" s="181"/>
      <c r="E43" s="181"/>
      <c r="F43" s="181"/>
      <c r="G43" s="181"/>
      <c r="H43" s="19"/>
      <c r="I43" s="19"/>
      <c r="J43" s="19"/>
      <c r="K43" s="19"/>
      <c r="L43" s="19"/>
    </row>
    <row r="44" spans="1:14" s="15" customFormat="1" ht="12.75" x14ac:dyDescent="0.25">
      <c r="A44" s="178" t="s">
        <v>155</v>
      </c>
      <c r="B44" s="178"/>
      <c r="C44" s="181" t="s">
        <v>132</v>
      </c>
      <c r="D44" s="181"/>
      <c r="E44" s="181"/>
      <c r="F44" s="181"/>
      <c r="G44" s="181"/>
      <c r="H44" s="19"/>
      <c r="I44" s="19"/>
      <c r="J44" s="19"/>
      <c r="K44" s="19"/>
      <c r="L44" s="19"/>
    </row>
    <row r="45" spans="1:14" s="15" customFormat="1" ht="12.75" x14ac:dyDescent="0.25">
      <c r="A45" s="178" t="s">
        <v>156</v>
      </c>
      <c r="B45" s="178"/>
      <c r="C45" s="181" t="s">
        <v>157</v>
      </c>
      <c r="D45" s="181"/>
      <c r="E45" s="181"/>
      <c r="F45" s="181"/>
      <c r="G45" s="181"/>
      <c r="H45" s="19"/>
      <c r="I45" s="19"/>
      <c r="J45" s="19"/>
      <c r="K45" s="19"/>
      <c r="L45" s="19"/>
    </row>
    <row r="46" spans="1:14" s="15" customFormat="1" ht="12.75" x14ac:dyDescent="0.25">
      <c r="A46" s="178" t="s">
        <v>158</v>
      </c>
      <c r="B46" s="178"/>
      <c r="C46" s="185" t="s">
        <v>136</v>
      </c>
      <c r="D46" s="185"/>
      <c r="E46" s="185"/>
      <c r="F46" s="185"/>
      <c r="G46" s="185"/>
      <c r="H46" s="19"/>
      <c r="I46" s="19"/>
      <c r="J46" s="19"/>
      <c r="K46" s="19"/>
      <c r="L46" s="19"/>
    </row>
    <row r="47" spans="1:14" s="15" customFormat="1" ht="12.75" x14ac:dyDescent="0.25">
      <c r="A47" s="178" t="s">
        <v>159</v>
      </c>
      <c r="B47" s="178"/>
      <c r="C47" s="185" t="s">
        <v>138</v>
      </c>
      <c r="D47" s="185"/>
      <c r="E47" s="185"/>
      <c r="F47" s="185"/>
      <c r="G47" s="185"/>
      <c r="H47" s="19"/>
      <c r="I47" s="19"/>
      <c r="J47" s="19"/>
      <c r="K47" s="19"/>
      <c r="L47" s="19"/>
    </row>
    <row r="48" spans="1:14" s="15" customFormat="1" ht="12.75" x14ac:dyDescent="0.25">
      <c r="A48" s="178" t="s">
        <v>18</v>
      </c>
      <c r="B48" s="178"/>
      <c r="C48" s="182" t="s">
        <v>160</v>
      </c>
      <c r="D48" s="182"/>
      <c r="E48" s="182"/>
      <c r="F48" s="182"/>
      <c r="G48" s="182"/>
      <c r="H48" s="19"/>
      <c r="I48" s="19"/>
      <c r="J48" s="19"/>
      <c r="K48" s="19"/>
      <c r="L48" s="19"/>
    </row>
    <row r="49" spans="1:12" s="15" customFormat="1" ht="12.75" x14ac:dyDescent="0.25">
      <c r="A49" s="178" t="s">
        <v>19</v>
      </c>
      <c r="B49" s="178"/>
      <c r="C49" s="182" t="s">
        <v>161</v>
      </c>
      <c r="D49" s="182"/>
      <c r="E49" s="182"/>
      <c r="F49" s="182"/>
      <c r="G49" s="182"/>
      <c r="H49" s="19"/>
      <c r="I49" s="19"/>
      <c r="J49" s="19"/>
      <c r="K49" s="19"/>
      <c r="L49" s="19"/>
    </row>
    <row r="50" spans="1:12" s="15" customFormat="1" ht="12.75" x14ac:dyDescent="0.25">
      <c r="A50" s="178" t="s">
        <v>20</v>
      </c>
      <c r="B50" s="178"/>
      <c r="C50" s="181" t="s">
        <v>144</v>
      </c>
      <c r="D50" s="181"/>
      <c r="E50" s="181"/>
      <c r="F50" s="181"/>
      <c r="G50" s="181"/>
      <c r="H50" s="19"/>
      <c r="I50" s="19"/>
      <c r="J50" s="19"/>
      <c r="K50" s="19"/>
      <c r="L50" s="19"/>
    </row>
    <row r="51" spans="1:12" s="15" customFormat="1" ht="12.75" x14ac:dyDescent="0.25">
      <c r="A51" s="178" t="s">
        <v>162</v>
      </c>
      <c r="B51" s="178"/>
      <c r="C51" s="181" t="s">
        <v>113</v>
      </c>
      <c r="D51" s="181"/>
      <c r="E51" s="181"/>
      <c r="F51" s="181"/>
      <c r="G51" s="181"/>
      <c r="H51" s="19"/>
      <c r="I51" s="19"/>
      <c r="J51" s="19"/>
      <c r="K51" s="19"/>
      <c r="L51" s="19"/>
    </row>
    <row r="52" spans="1:12" s="15" customFormat="1" ht="12.75" x14ac:dyDescent="0.25">
      <c r="A52" s="178" t="s">
        <v>163</v>
      </c>
      <c r="B52" s="178"/>
      <c r="C52" s="181" t="s">
        <v>114</v>
      </c>
      <c r="D52" s="181"/>
      <c r="E52" s="181"/>
      <c r="F52" s="181"/>
      <c r="G52" s="181"/>
      <c r="H52" s="19"/>
      <c r="I52" s="19"/>
      <c r="J52" s="19"/>
      <c r="K52" s="19"/>
      <c r="L52" s="19"/>
    </row>
    <row r="53" spans="1:12" s="15" customFormat="1" ht="12.75" x14ac:dyDescent="0.25">
      <c r="A53" s="178" t="s">
        <v>163</v>
      </c>
      <c r="B53" s="178"/>
      <c r="C53" s="181" t="s">
        <v>115</v>
      </c>
      <c r="D53" s="181"/>
      <c r="E53" s="181"/>
      <c r="F53" s="181"/>
      <c r="G53" s="181"/>
      <c r="H53" s="19"/>
      <c r="I53" s="19"/>
      <c r="J53" s="19"/>
      <c r="K53" s="19"/>
      <c r="L53" s="19"/>
    </row>
    <row r="54" spans="1:12" s="15" customFormat="1" ht="12.75" x14ac:dyDescent="0.25">
      <c r="A54" s="178" t="s">
        <v>21</v>
      </c>
      <c r="B54" s="178"/>
      <c r="C54" s="181" t="s">
        <v>148</v>
      </c>
      <c r="D54" s="181"/>
      <c r="E54" s="181"/>
      <c r="F54" s="181"/>
      <c r="G54" s="181"/>
      <c r="H54" s="19"/>
      <c r="I54" s="19"/>
      <c r="J54" s="19"/>
      <c r="K54" s="19"/>
      <c r="L54" s="19"/>
    </row>
    <row r="55" spans="1:12" s="15" customFormat="1" ht="12.75" x14ac:dyDescent="0.25">
      <c r="A55" s="178" t="s">
        <v>22</v>
      </c>
      <c r="B55" s="178"/>
      <c r="C55" s="181" t="s">
        <v>150</v>
      </c>
      <c r="D55" s="181"/>
      <c r="E55" s="181"/>
      <c r="F55" s="181"/>
      <c r="G55" s="181"/>
      <c r="H55" s="19"/>
      <c r="I55" s="19"/>
      <c r="J55" s="19"/>
      <c r="K55" s="19"/>
      <c r="L55" s="19"/>
    </row>
    <row r="56" spans="1:12" s="15" customFormat="1" ht="12.75" x14ac:dyDescent="0.25">
      <c r="A56" s="178" t="s">
        <v>23</v>
      </c>
      <c r="B56" s="178"/>
      <c r="C56" s="181" t="s">
        <v>152</v>
      </c>
      <c r="D56" s="181"/>
      <c r="E56" s="181"/>
      <c r="F56" s="181"/>
      <c r="G56" s="181"/>
      <c r="H56" s="19"/>
      <c r="I56" s="19"/>
      <c r="J56" s="19"/>
      <c r="K56" s="19"/>
      <c r="L56" s="19"/>
    </row>
    <row r="57" spans="1:12" s="15" customFormat="1" ht="12.75" x14ac:dyDescent="0.25">
      <c r="A57" s="178" t="s">
        <v>24</v>
      </c>
      <c r="B57" s="178"/>
      <c r="C57" s="181" t="s">
        <v>154</v>
      </c>
      <c r="D57" s="181"/>
      <c r="E57" s="181"/>
      <c r="F57" s="181"/>
      <c r="G57" s="181"/>
      <c r="H57" s="19"/>
      <c r="I57" s="19"/>
      <c r="J57" s="19"/>
      <c r="K57" s="19"/>
      <c r="L57" s="19"/>
    </row>
    <row r="58" spans="1:12" s="15" customFormat="1" ht="12.75" x14ac:dyDescent="0.25">
      <c r="A58" s="178" t="s">
        <v>25</v>
      </c>
      <c r="B58" s="178"/>
      <c r="C58" s="181" t="s">
        <v>132</v>
      </c>
      <c r="D58" s="181"/>
      <c r="E58" s="181"/>
      <c r="F58" s="181"/>
      <c r="G58" s="181"/>
      <c r="H58" s="19"/>
      <c r="I58" s="19"/>
      <c r="J58" s="19"/>
      <c r="K58" s="19"/>
      <c r="L58" s="19"/>
    </row>
    <row r="59" spans="1:12" s="15" customFormat="1" ht="12.75" x14ac:dyDescent="0.25">
      <c r="A59" s="178" t="s">
        <v>26</v>
      </c>
      <c r="B59" s="178"/>
      <c r="C59" s="181" t="s">
        <v>157</v>
      </c>
      <c r="D59" s="181"/>
      <c r="E59" s="181"/>
      <c r="F59" s="181"/>
      <c r="G59" s="181"/>
      <c r="H59" s="19"/>
      <c r="I59" s="19"/>
      <c r="J59" s="19"/>
      <c r="K59" s="19"/>
      <c r="L59" s="19"/>
    </row>
    <row r="60" spans="1:12" s="15" customFormat="1" ht="12.75" x14ac:dyDescent="0.25">
      <c r="A60" s="178" t="s">
        <v>164</v>
      </c>
      <c r="B60" s="178"/>
      <c r="C60" s="185" t="s">
        <v>136</v>
      </c>
      <c r="D60" s="185"/>
      <c r="E60" s="185"/>
      <c r="F60" s="185"/>
      <c r="G60" s="185"/>
      <c r="H60" s="19"/>
      <c r="I60" s="19"/>
      <c r="J60" s="19"/>
      <c r="K60" s="19"/>
      <c r="L60" s="19"/>
    </row>
    <row r="61" spans="1:12" s="15" customFormat="1" ht="12.75" x14ac:dyDescent="0.25">
      <c r="A61" s="178" t="s">
        <v>165</v>
      </c>
      <c r="B61" s="178"/>
      <c r="C61" s="185" t="s">
        <v>138</v>
      </c>
      <c r="D61" s="185"/>
      <c r="E61" s="185"/>
      <c r="F61" s="185"/>
      <c r="G61" s="185"/>
      <c r="H61" s="19"/>
      <c r="I61" s="19"/>
      <c r="J61" s="19"/>
      <c r="K61" s="19"/>
      <c r="L61" s="19"/>
    </row>
    <row r="62" spans="1:12" s="15" customFormat="1" ht="12.75" x14ac:dyDescent="0.25">
      <c r="A62" s="178" t="s">
        <v>27</v>
      </c>
      <c r="B62" s="178"/>
      <c r="C62" s="179" t="s">
        <v>166</v>
      </c>
      <c r="D62" s="179"/>
      <c r="E62" s="179"/>
      <c r="F62" s="179"/>
      <c r="G62" s="179"/>
      <c r="H62" s="19"/>
      <c r="I62" s="19"/>
      <c r="J62" s="19"/>
      <c r="K62" s="19"/>
      <c r="L62" s="19"/>
    </row>
    <row r="63" spans="1:12" s="15" customFormat="1" ht="12.75" x14ac:dyDescent="0.25">
      <c r="A63" s="178" t="s">
        <v>28</v>
      </c>
      <c r="B63" s="178"/>
      <c r="C63" s="179" t="s">
        <v>198</v>
      </c>
      <c r="D63" s="179"/>
      <c r="E63" s="179"/>
      <c r="F63" s="179"/>
      <c r="G63" s="179"/>
      <c r="H63" s="19"/>
      <c r="I63" s="19"/>
      <c r="J63" s="19"/>
      <c r="K63" s="19"/>
      <c r="L63" s="19"/>
    </row>
    <row r="64" spans="1:12" s="15" customFormat="1" ht="12.75" x14ac:dyDescent="0.2">
      <c r="A64" s="178" t="s">
        <v>167</v>
      </c>
      <c r="B64" s="178"/>
      <c r="C64" s="183" t="s">
        <v>168</v>
      </c>
      <c r="D64" s="183"/>
      <c r="E64" s="183"/>
      <c r="F64" s="183"/>
      <c r="G64" s="183"/>
      <c r="H64" s="19"/>
      <c r="I64" s="19"/>
      <c r="J64" s="19"/>
      <c r="K64" s="19"/>
      <c r="L64" s="19"/>
    </row>
    <row r="65" spans="1:15" s="15" customFormat="1" ht="12.75" x14ac:dyDescent="0.2">
      <c r="A65" s="178" t="s">
        <v>169</v>
      </c>
      <c r="B65" s="178"/>
      <c r="C65" s="183" t="s">
        <v>170</v>
      </c>
      <c r="D65" s="183"/>
      <c r="E65" s="183"/>
      <c r="F65" s="183"/>
      <c r="G65" s="183"/>
      <c r="H65" s="19"/>
      <c r="I65" s="19"/>
      <c r="J65" s="19"/>
      <c r="K65" s="19"/>
      <c r="L65" s="19"/>
    </row>
    <row r="66" spans="1:15" s="15" customFormat="1" ht="12.75" x14ac:dyDescent="0.25">
      <c r="A66" s="178" t="s">
        <v>171</v>
      </c>
      <c r="B66" s="178"/>
      <c r="C66" s="184" t="s">
        <v>172</v>
      </c>
      <c r="D66" s="184"/>
      <c r="E66" s="184"/>
      <c r="F66" s="184"/>
      <c r="G66" s="184"/>
      <c r="H66" s="19"/>
      <c r="I66" s="19"/>
      <c r="J66" s="19"/>
      <c r="K66" s="19"/>
      <c r="L66" s="19"/>
    </row>
    <row r="67" spans="1:15" s="15" customFormat="1" ht="12.75" x14ac:dyDescent="0.25">
      <c r="A67" s="178" t="s">
        <v>173</v>
      </c>
      <c r="B67" s="178"/>
      <c r="C67" s="179" t="s">
        <v>174</v>
      </c>
      <c r="D67" s="179"/>
      <c r="E67" s="179"/>
      <c r="F67" s="179"/>
      <c r="G67" s="179"/>
      <c r="H67" s="19"/>
      <c r="I67" s="19"/>
      <c r="J67" s="19"/>
      <c r="K67" s="19"/>
      <c r="L67" s="19"/>
    </row>
    <row r="68" spans="1:15" s="15" customFormat="1" ht="12.75" x14ac:dyDescent="0.25">
      <c r="A68" s="178" t="s">
        <v>175</v>
      </c>
      <c r="B68" s="178"/>
      <c r="C68" s="179" t="s">
        <v>176</v>
      </c>
      <c r="D68" s="179"/>
      <c r="E68" s="179"/>
      <c r="F68" s="179"/>
      <c r="G68" s="179"/>
      <c r="H68" s="19"/>
      <c r="I68" s="19"/>
      <c r="J68" s="19"/>
      <c r="K68" s="19"/>
      <c r="L68" s="19"/>
    </row>
    <row r="69" spans="1:15" s="15" customFormat="1" ht="12.75" x14ac:dyDescent="0.25">
      <c r="A69" s="178" t="s">
        <v>177</v>
      </c>
      <c r="B69" s="178"/>
      <c r="C69" s="179" t="s">
        <v>178</v>
      </c>
      <c r="D69" s="179"/>
      <c r="E69" s="179"/>
      <c r="F69" s="179"/>
      <c r="G69" s="179"/>
      <c r="H69" s="19"/>
      <c r="I69" s="19"/>
      <c r="J69" s="19"/>
      <c r="K69" s="19"/>
      <c r="L69" s="19"/>
    </row>
    <row r="70" spans="1:15" s="15" customFormat="1" ht="12.75" x14ac:dyDescent="0.25">
      <c r="A70" s="178" t="s">
        <v>179</v>
      </c>
      <c r="B70" s="178"/>
      <c r="C70" s="179" t="s">
        <v>180</v>
      </c>
      <c r="D70" s="179"/>
      <c r="E70" s="179"/>
      <c r="F70" s="179"/>
      <c r="G70" s="179"/>
      <c r="H70" s="19"/>
      <c r="I70" s="19"/>
      <c r="J70" s="19"/>
      <c r="K70" s="19"/>
      <c r="L70" s="19"/>
    </row>
    <row r="71" spans="1:15" s="15" customFormat="1" ht="12.75" x14ac:dyDescent="0.25">
      <c r="A71" s="178" t="s">
        <v>181</v>
      </c>
      <c r="B71" s="178"/>
      <c r="C71" s="179" t="s">
        <v>182</v>
      </c>
      <c r="D71" s="179"/>
      <c r="E71" s="179"/>
      <c r="F71" s="179"/>
      <c r="G71" s="179"/>
      <c r="H71" s="19"/>
      <c r="I71" s="19"/>
      <c r="J71" s="19"/>
      <c r="K71" s="19"/>
      <c r="L71" s="19"/>
    </row>
    <row r="72" spans="1:15" s="15" customFormat="1" ht="12.75" x14ac:dyDescent="0.25">
      <c r="A72" s="178" t="s">
        <v>183</v>
      </c>
      <c r="B72" s="178"/>
      <c r="C72" s="182" t="s">
        <v>184</v>
      </c>
      <c r="D72" s="182"/>
      <c r="E72" s="182"/>
      <c r="F72" s="182"/>
      <c r="G72" s="182"/>
      <c r="H72" s="19"/>
      <c r="I72" s="19"/>
      <c r="J72" s="19"/>
      <c r="K72" s="19"/>
      <c r="L72" s="19"/>
    </row>
    <row r="73" spans="1:15" s="15" customFormat="1" ht="12.75" x14ac:dyDescent="0.25">
      <c r="A73" s="178" t="s">
        <v>185</v>
      </c>
      <c r="B73" s="178"/>
      <c r="C73" s="181" t="s">
        <v>186</v>
      </c>
      <c r="D73" s="181"/>
      <c r="E73" s="181"/>
      <c r="F73" s="181"/>
      <c r="G73" s="181"/>
      <c r="H73" s="19"/>
      <c r="I73" s="19"/>
      <c r="J73" s="19"/>
      <c r="K73" s="19"/>
      <c r="L73" s="19"/>
    </row>
    <row r="74" spans="1:15" s="15" customFormat="1" ht="12.75" x14ac:dyDescent="0.25">
      <c r="A74" s="178" t="s">
        <v>187</v>
      </c>
      <c r="B74" s="178"/>
      <c r="C74" s="182" t="s">
        <v>188</v>
      </c>
      <c r="D74" s="182"/>
      <c r="E74" s="182"/>
      <c r="F74" s="182"/>
      <c r="G74" s="182"/>
      <c r="H74" s="19"/>
      <c r="I74" s="19"/>
      <c r="J74" s="19"/>
      <c r="K74" s="19"/>
      <c r="L74" s="19"/>
    </row>
    <row r="75" spans="1:15" s="15" customFormat="1" ht="12.75" x14ac:dyDescent="0.25">
      <c r="A75" s="178" t="s">
        <v>189</v>
      </c>
      <c r="B75" s="178"/>
      <c r="C75" s="181" t="s">
        <v>190</v>
      </c>
      <c r="D75" s="181"/>
      <c r="E75" s="181"/>
      <c r="F75" s="181"/>
      <c r="G75" s="181"/>
      <c r="H75" s="19"/>
      <c r="I75" s="19"/>
      <c r="J75" s="19"/>
      <c r="K75" s="19"/>
      <c r="L75" s="19"/>
    </row>
    <row r="76" spans="1:15" s="15" customFormat="1" ht="12.75" x14ac:dyDescent="0.25">
      <c r="A76" s="178" t="s">
        <v>191</v>
      </c>
      <c r="B76" s="178"/>
      <c r="C76" s="179" t="s">
        <v>192</v>
      </c>
      <c r="D76" s="179"/>
      <c r="E76" s="179"/>
      <c r="F76" s="179"/>
      <c r="G76" s="179"/>
      <c r="H76" s="19"/>
      <c r="I76" s="19"/>
      <c r="J76" s="19"/>
      <c r="K76" s="19"/>
      <c r="L76" s="19"/>
    </row>
    <row r="77" spans="1:15" s="15" customFormat="1" ht="12.75" x14ac:dyDescent="0.25">
      <c r="A77" s="178" t="s">
        <v>193</v>
      </c>
      <c r="B77" s="178"/>
      <c r="C77" s="179" t="s">
        <v>194</v>
      </c>
      <c r="D77" s="179"/>
      <c r="E77" s="179"/>
      <c r="F77" s="179"/>
      <c r="G77" s="179"/>
      <c r="H77" s="19"/>
      <c r="I77" s="19"/>
      <c r="J77" s="19"/>
      <c r="K77" s="19"/>
      <c r="L77" s="19"/>
    </row>
    <row r="78" spans="1:15" ht="12.75" x14ac:dyDescent="0.2">
      <c r="B78" s="175" t="s">
        <v>241</v>
      </c>
      <c r="C78" s="175"/>
      <c r="D78" s="175"/>
      <c r="E78" s="175"/>
      <c r="F78" s="175"/>
      <c r="G78" s="175"/>
      <c r="O78" s="15"/>
    </row>
  </sheetData>
  <mergeCells count="145">
    <mergeCell ref="H7:L7"/>
    <mergeCell ref="A15:B15"/>
    <mergeCell ref="C15:G15"/>
    <mergeCell ref="A12:B12"/>
    <mergeCell ref="C12:G12"/>
    <mergeCell ref="A13:B13"/>
    <mergeCell ref="C13:G13"/>
    <mergeCell ref="A7:B8"/>
    <mergeCell ref="C7:G8"/>
    <mergeCell ref="A9:B9"/>
    <mergeCell ref="C9:G9"/>
    <mergeCell ref="A10:G10"/>
    <mergeCell ref="A11:B11"/>
    <mergeCell ref="C11:G11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B78:G78"/>
    <mergeCell ref="H1:L1"/>
    <mergeCell ref="A76:B76"/>
    <mergeCell ref="C76:G76"/>
    <mergeCell ref="A77:B77"/>
    <mergeCell ref="C77:G77"/>
    <mergeCell ref="A3:L3"/>
    <mergeCell ref="A4:L4"/>
    <mergeCell ref="A5:L5"/>
    <mergeCell ref="C14:G14"/>
    <mergeCell ref="A14:B14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</mergeCells>
  <pageMargins left="0.70866141732283472" right="0.15748031496062992" top="0.74803149606299213" bottom="0.19685039370078741" header="0.31496062992125984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opLeftCell="A3" zoomScale="90" zoomScaleNormal="90" workbookViewId="0">
      <selection activeCell="N45" sqref="N45"/>
    </sheetView>
  </sheetViews>
  <sheetFormatPr defaultRowHeight="15.75" x14ac:dyDescent="0.25"/>
  <cols>
    <col min="1" max="1" width="15.25" customWidth="1"/>
    <col min="2" max="2" width="47.875" customWidth="1"/>
    <col min="3" max="3" width="17.875" customWidth="1"/>
    <col min="4" max="4" width="17.5" customWidth="1"/>
    <col min="5" max="5" width="12.875" customWidth="1"/>
    <col min="6" max="6" width="14.125" style="50" customWidth="1"/>
    <col min="7" max="7" width="15.75" customWidth="1"/>
    <col min="8" max="8" width="12.25" customWidth="1"/>
    <col min="9" max="9" width="15.75" customWidth="1"/>
    <col min="10" max="10" width="17.25" customWidth="1"/>
    <col min="11" max="11" width="15.375" customWidth="1"/>
    <col min="12" max="12" width="14.625" customWidth="1"/>
    <col min="13" max="13" width="13.125" customWidth="1"/>
    <col min="14" max="14" width="17.75" customWidth="1"/>
  </cols>
  <sheetData>
    <row r="1" spans="1:15" x14ac:dyDescent="0.25">
      <c r="L1" s="196" t="s">
        <v>229</v>
      </c>
      <c r="M1" s="197"/>
      <c r="N1" s="197"/>
    </row>
    <row r="2" spans="1:15" x14ac:dyDescent="0.25">
      <c r="L2" s="197"/>
      <c r="M2" s="197"/>
      <c r="N2" s="197"/>
    </row>
    <row r="4" spans="1:15" ht="22.5" x14ac:dyDescent="0.25">
      <c r="B4" s="170" t="s">
        <v>284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7"/>
    </row>
    <row r="5" spans="1:15" ht="18.75" x14ac:dyDescent="0.3">
      <c r="B5" s="171" t="s">
        <v>283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3"/>
    </row>
    <row r="6" spans="1:15" x14ac:dyDescent="0.25">
      <c r="B6" s="180" t="s">
        <v>1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9"/>
    </row>
    <row r="7" spans="1:15" ht="24" thickBot="1" x14ac:dyDescent="0.3">
      <c r="B7" s="10"/>
      <c r="C7" s="10"/>
      <c r="D7" s="10"/>
      <c r="E7" s="10"/>
      <c r="F7" s="51"/>
      <c r="G7" s="10"/>
      <c r="H7" s="10"/>
      <c r="I7" s="10"/>
      <c r="J7" s="10"/>
      <c r="K7" s="10"/>
      <c r="L7" s="10"/>
      <c r="M7" s="10"/>
      <c r="N7" s="22"/>
    </row>
    <row r="8" spans="1:15" ht="16.5" thickBot="1" x14ac:dyDescent="0.3">
      <c r="A8" s="198" t="s">
        <v>219</v>
      </c>
      <c r="B8" s="207" t="s">
        <v>199</v>
      </c>
      <c r="C8" s="202" t="s">
        <v>0</v>
      </c>
      <c r="D8" s="215" t="s">
        <v>212</v>
      </c>
      <c r="E8" s="216"/>
      <c r="F8" s="216"/>
      <c r="G8" s="216"/>
      <c r="H8" s="216"/>
      <c r="I8" s="216"/>
      <c r="J8" s="216"/>
      <c r="K8" s="216"/>
      <c r="L8" s="216"/>
      <c r="M8" s="216"/>
      <c r="N8" s="217"/>
    </row>
    <row r="9" spans="1:15" ht="60.75" customHeight="1" thickBot="1" x14ac:dyDescent="0.3">
      <c r="A9" s="199"/>
      <c r="B9" s="208"/>
      <c r="C9" s="206"/>
      <c r="D9" s="202" t="s">
        <v>205</v>
      </c>
      <c r="E9" s="212" t="s">
        <v>285</v>
      </c>
      <c r="F9" s="213"/>
      <c r="G9" s="214"/>
      <c r="H9" s="204" t="s">
        <v>286</v>
      </c>
      <c r="I9" s="205"/>
      <c r="J9" s="204" t="s">
        <v>287</v>
      </c>
      <c r="K9" s="205"/>
      <c r="L9" s="202" t="s">
        <v>206</v>
      </c>
      <c r="M9" s="210" t="s">
        <v>210</v>
      </c>
      <c r="N9" s="211"/>
      <c r="O9" s="20"/>
    </row>
    <row r="10" spans="1:15" x14ac:dyDescent="0.25">
      <c r="A10" s="199"/>
      <c r="B10" s="208"/>
      <c r="C10" s="206"/>
      <c r="D10" s="206"/>
      <c r="E10" s="47" t="s">
        <v>203</v>
      </c>
      <c r="F10" s="198" t="s">
        <v>288</v>
      </c>
      <c r="G10" s="202" t="s">
        <v>289</v>
      </c>
      <c r="H10" s="47" t="s">
        <v>203</v>
      </c>
      <c r="I10" s="202" t="s">
        <v>290</v>
      </c>
      <c r="J10" s="47" t="s">
        <v>203</v>
      </c>
      <c r="K10" s="202" t="s">
        <v>291</v>
      </c>
      <c r="L10" s="206"/>
      <c r="M10" s="47" t="s">
        <v>203</v>
      </c>
      <c r="N10" s="202" t="s">
        <v>211</v>
      </c>
      <c r="O10" s="20"/>
    </row>
    <row r="11" spans="1:15" ht="153.75" thickBot="1" x14ac:dyDescent="0.3">
      <c r="A11" s="200"/>
      <c r="B11" s="209"/>
      <c r="C11" s="206"/>
      <c r="D11" s="203"/>
      <c r="E11" s="24" t="s">
        <v>204</v>
      </c>
      <c r="F11" s="200"/>
      <c r="G11" s="203"/>
      <c r="H11" s="24" t="s">
        <v>207</v>
      </c>
      <c r="I11" s="203"/>
      <c r="J11" s="24" t="s">
        <v>208</v>
      </c>
      <c r="K11" s="203"/>
      <c r="L11" s="203"/>
      <c r="M11" s="24" t="s">
        <v>209</v>
      </c>
      <c r="N11" s="203"/>
    </row>
    <row r="12" spans="1:15" s="21" customFormat="1" ht="12" x14ac:dyDescent="0.2">
      <c r="A12" s="26">
        <v>1</v>
      </c>
      <c r="B12" s="27">
        <v>2</v>
      </c>
      <c r="C12" s="27">
        <v>3</v>
      </c>
      <c r="D12" s="26">
        <v>4</v>
      </c>
      <c r="E12" s="27">
        <v>5</v>
      </c>
      <c r="F12" s="27">
        <v>6</v>
      </c>
      <c r="G12" s="26">
        <v>7</v>
      </c>
      <c r="H12" s="27">
        <v>8</v>
      </c>
      <c r="I12" s="27">
        <v>9</v>
      </c>
      <c r="J12" s="26">
        <v>10</v>
      </c>
      <c r="K12" s="27">
        <v>11</v>
      </c>
      <c r="L12" s="27">
        <v>12</v>
      </c>
      <c r="M12" s="26">
        <v>13</v>
      </c>
      <c r="N12" s="27">
        <v>14</v>
      </c>
    </row>
    <row r="13" spans="1:15" ht="18.75" x14ac:dyDescent="0.25">
      <c r="A13" s="61" t="s">
        <v>45</v>
      </c>
      <c r="B13" s="67" t="s">
        <v>6</v>
      </c>
      <c r="C13" s="62"/>
      <c r="D13" s="63"/>
      <c r="E13" s="64"/>
      <c r="F13" s="65">
        <f>F14+F29</f>
        <v>23.324811539999999</v>
      </c>
      <c r="G13" s="64"/>
      <c r="H13" s="64"/>
      <c r="I13" s="64"/>
      <c r="J13" s="64"/>
      <c r="K13" s="64"/>
      <c r="L13" s="63"/>
      <c r="M13" s="64"/>
      <c r="N13" s="64"/>
    </row>
    <row r="14" spans="1:15" ht="31.5" x14ac:dyDescent="0.25">
      <c r="A14" s="54" t="s">
        <v>14</v>
      </c>
      <c r="B14" s="55" t="s">
        <v>62</v>
      </c>
      <c r="C14" s="56"/>
      <c r="D14" s="60"/>
      <c r="E14" s="58"/>
      <c r="F14" s="59">
        <f>SUM(F15:F28)</f>
        <v>19.754990959999997</v>
      </c>
      <c r="G14" s="58"/>
      <c r="H14" s="58"/>
      <c r="I14" s="58"/>
      <c r="J14" s="58"/>
      <c r="K14" s="58"/>
      <c r="L14" s="60"/>
      <c r="M14" s="58"/>
      <c r="N14" s="58"/>
    </row>
    <row r="15" spans="1:15" ht="63" x14ac:dyDescent="0.25">
      <c r="A15" s="39" t="s">
        <v>145</v>
      </c>
      <c r="B15" s="53" t="s">
        <v>250</v>
      </c>
      <c r="C15" s="38" t="s">
        <v>251</v>
      </c>
      <c r="D15" s="48" t="s">
        <v>297</v>
      </c>
      <c r="E15" s="116">
        <v>4</v>
      </c>
      <c r="F15" s="117">
        <v>6.7784115600000003</v>
      </c>
      <c r="G15" s="68" t="s">
        <v>375</v>
      </c>
      <c r="H15" s="227">
        <v>4</v>
      </c>
      <c r="I15" s="225" t="s">
        <v>375</v>
      </c>
      <c r="J15" s="116">
        <v>4</v>
      </c>
      <c r="K15" s="68" t="s">
        <v>375</v>
      </c>
      <c r="L15" s="116" t="s">
        <v>292</v>
      </c>
      <c r="M15" s="116"/>
      <c r="N15" s="68"/>
    </row>
    <row r="16" spans="1:15" ht="47.25" x14ac:dyDescent="0.25">
      <c r="A16" s="39" t="s">
        <v>146</v>
      </c>
      <c r="B16" s="53" t="s">
        <v>367</v>
      </c>
      <c r="C16" s="38" t="s">
        <v>368</v>
      </c>
      <c r="D16" s="48" t="s">
        <v>379</v>
      </c>
      <c r="E16" s="48">
        <v>2</v>
      </c>
      <c r="F16" s="117">
        <v>4.4999999999999998E-2</v>
      </c>
      <c r="G16" s="68" t="s">
        <v>376</v>
      </c>
      <c r="H16" s="48">
        <v>2</v>
      </c>
      <c r="I16" s="68" t="s">
        <v>312</v>
      </c>
      <c r="J16" s="116">
        <v>2</v>
      </c>
      <c r="K16" s="68" t="s">
        <v>376</v>
      </c>
      <c r="L16" s="232"/>
      <c r="M16" s="116"/>
      <c r="N16" s="68"/>
    </row>
    <row r="17" spans="1:14" ht="63" x14ac:dyDescent="0.25">
      <c r="A17" s="39" t="s">
        <v>266</v>
      </c>
      <c r="B17" s="53" t="s">
        <v>267</v>
      </c>
      <c r="C17" s="38" t="s">
        <v>268</v>
      </c>
      <c r="D17" s="48" t="s">
        <v>293</v>
      </c>
      <c r="E17" s="116">
        <v>2</v>
      </c>
      <c r="F17" s="117">
        <v>0.81647786</v>
      </c>
      <c r="G17" s="68" t="s">
        <v>342</v>
      </c>
      <c r="H17" s="48">
        <v>2</v>
      </c>
      <c r="I17" s="68" t="s">
        <v>342</v>
      </c>
      <c r="J17" s="116">
        <v>2</v>
      </c>
      <c r="K17" s="68" t="s">
        <v>342</v>
      </c>
      <c r="L17" s="233" t="s">
        <v>420</v>
      </c>
      <c r="M17" s="116"/>
      <c r="N17" s="68"/>
    </row>
    <row r="18" spans="1:14" ht="63" x14ac:dyDescent="0.25">
      <c r="A18" s="39" t="s">
        <v>269</v>
      </c>
      <c r="B18" s="53" t="s">
        <v>270</v>
      </c>
      <c r="C18" s="38" t="s">
        <v>271</v>
      </c>
      <c r="D18" s="48" t="s">
        <v>293</v>
      </c>
      <c r="E18" s="116">
        <v>2</v>
      </c>
      <c r="F18" s="117">
        <v>0.78585098999999992</v>
      </c>
      <c r="G18" s="68" t="s">
        <v>342</v>
      </c>
      <c r="H18" s="48">
        <v>2</v>
      </c>
      <c r="I18" s="68" t="s">
        <v>342</v>
      </c>
      <c r="J18" s="116">
        <v>2</v>
      </c>
      <c r="K18" s="68" t="s">
        <v>342</v>
      </c>
      <c r="L18" s="233" t="s">
        <v>420</v>
      </c>
      <c r="M18" s="116"/>
      <c r="N18" s="68"/>
    </row>
    <row r="19" spans="1:14" ht="63" x14ac:dyDescent="0.25">
      <c r="A19" s="39" t="s">
        <v>272</v>
      </c>
      <c r="B19" s="53" t="s">
        <v>273</v>
      </c>
      <c r="C19" s="38" t="s">
        <v>274</v>
      </c>
      <c r="D19" s="48" t="s">
        <v>293</v>
      </c>
      <c r="E19" s="116">
        <v>2</v>
      </c>
      <c r="F19" s="117">
        <v>0.78880326000000001</v>
      </c>
      <c r="G19" s="68" t="s">
        <v>342</v>
      </c>
      <c r="H19" s="48">
        <v>2</v>
      </c>
      <c r="I19" s="68" t="s">
        <v>342</v>
      </c>
      <c r="J19" s="116">
        <v>2</v>
      </c>
      <c r="K19" s="68" t="s">
        <v>342</v>
      </c>
      <c r="L19" s="234" t="s">
        <v>420</v>
      </c>
      <c r="M19" s="116"/>
      <c r="N19" s="68"/>
    </row>
    <row r="20" spans="1:14" ht="47.25" x14ac:dyDescent="0.25">
      <c r="A20" s="39" t="s">
        <v>275</v>
      </c>
      <c r="B20" s="53" t="s">
        <v>276</v>
      </c>
      <c r="C20" s="38" t="s">
        <v>277</v>
      </c>
      <c r="D20" s="48" t="s">
        <v>293</v>
      </c>
      <c r="E20" s="116">
        <v>2</v>
      </c>
      <c r="F20" s="117">
        <v>0.37585493000000003</v>
      </c>
      <c r="G20" s="68" t="s">
        <v>343</v>
      </c>
      <c r="H20" s="48">
        <v>2</v>
      </c>
      <c r="I20" s="68" t="s">
        <v>343</v>
      </c>
      <c r="J20" s="116">
        <v>2</v>
      </c>
      <c r="K20" s="68" t="s">
        <v>343</v>
      </c>
      <c r="L20" s="116" t="s">
        <v>293</v>
      </c>
      <c r="M20" s="116"/>
      <c r="N20" s="68"/>
    </row>
    <row r="21" spans="1:14" ht="63" x14ac:dyDescent="0.25">
      <c r="A21" s="39" t="s">
        <v>278</v>
      </c>
      <c r="B21" s="53" t="s">
        <v>360</v>
      </c>
      <c r="C21" s="38" t="s">
        <v>279</v>
      </c>
      <c r="D21" s="48" t="s">
        <v>299</v>
      </c>
      <c r="E21" s="116">
        <v>4</v>
      </c>
      <c r="F21" s="117">
        <v>0.50438846999999998</v>
      </c>
      <c r="G21" s="68" t="s">
        <v>315</v>
      </c>
      <c r="H21" s="116">
        <v>4</v>
      </c>
      <c r="I21" s="68" t="s">
        <v>315</v>
      </c>
      <c r="J21" s="116">
        <v>4</v>
      </c>
      <c r="K21" s="68" t="s">
        <v>315</v>
      </c>
      <c r="L21" s="116" t="s">
        <v>298</v>
      </c>
      <c r="M21" s="116"/>
      <c r="N21" s="68"/>
    </row>
    <row r="22" spans="1:14" ht="31.5" x14ac:dyDescent="0.25">
      <c r="A22" s="39" t="s">
        <v>252</v>
      </c>
      <c r="B22" s="53" t="s">
        <v>361</v>
      </c>
      <c r="C22" s="38" t="s">
        <v>253</v>
      </c>
      <c r="D22" s="49" t="s">
        <v>294</v>
      </c>
      <c r="E22" s="116">
        <v>3</v>
      </c>
      <c r="F22" s="117">
        <v>1.21055018</v>
      </c>
      <c r="G22" s="120" t="s">
        <v>344</v>
      </c>
      <c r="H22" s="116">
        <v>3</v>
      </c>
      <c r="I22" s="68" t="s">
        <v>344</v>
      </c>
      <c r="J22" s="116">
        <v>3</v>
      </c>
      <c r="K22" s="68" t="s">
        <v>344</v>
      </c>
      <c r="L22" s="146" t="s">
        <v>294</v>
      </c>
      <c r="M22" s="116"/>
      <c r="N22" s="68"/>
    </row>
    <row r="23" spans="1:14" ht="31.5" x14ac:dyDescent="0.25">
      <c r="A23" s="39" t="s">
        <v>254</v>
      </c>
      <c r="B23" s="53" t="s">
        <v>362</v>
      </c>
      <c r="C23" s="38" t="s">
        <v>255</v>
      </c>
      <c r="D23" s="49" t="s">
        <v>294</v>
      </c>
      <c r="E23" s="116">
        <v>3</v>
      </c>
      <c r="F23" s="117">
        <v>0.42722097999999997</v>
      </c>
      <c r="G23" s="118" t="s">
        <v>345</v>
      </c>
      <c r="H23" s="116">
        <v>3</v>
      </c>
      <c r="I23" s="68" t="s">
        <v>345</v>
      </c>
      <c r="J23" s="116">
        <v>3</v>
      </c>
      <c r="K23" s="68" t="s">
        <v>345</v>
      </c>
      <c r="L23" s="146" t="s">
        <v>294</v>
      </c>
      <c r="M23" s="116"/>
      <c r="N23" s="68"/>
    </row>
    <row r="24" spans="1:14" ht="31.5" x14ac:dyDescent="0.25">
      <c r="A24" s="39" t="s">
        <v>256</v>
      </c>
      <c r="B24" s="53" t="s">
        <v>363</v>
      </c>
      <c r="C24" s="38" t="s">
        <v>257</v>
      </c>
      <c r="D24" s="49" t="s">
        <v>294</v>
      </c>
      <c r="E24" s="116">
        <v>3</v>
      </c>
      <c r="F24" s="117">
        <v>0.88043503000000001</v>
      </c>
      <c r="G24" s="118" t="s">
        <v>346</v>
      </c>
      <c r="H24" s="116">
        <v>3</v>
      </c>
      <c r="I24" s="68" t="s">
        <v>346</v>
      </c>
      <c r="J24" s="116">
        <v>3</v>
      </c>
      <c r="K24" s="68" t="s">
        <v>346</v>
      </c>
      <c r="L24" s="146" t="s">
        <v>294</v>
      </c>
      <c r="M24" s="116"/>
      <c r="N24" s="68"/>
    </row>
    <row r="25" spans="1:14" ht="31.5" x14ac:dyDescent="0.25">
      <c r="A25" s="39" t="s">
        <v>258</v>
      </c>
      <c r="B25" s="53" t="s">
        <v>364</v>
      </c>
      <c r="C25" s="38" t="s">
        <v>259</v>
      </c>
      <c r="D25" s="49" t="s">
        <v>294</v>
      </c>
      <c r="E25" s="116">
        <v>4</v>
      </c>
      <c r="F25" s="117">
        <v>5.3329072899999996</v>
      </c>
      <c r="G25" s="119" t="s">
        <v>374</v>
      </c>
      <c r="H25" s="116">
        <v>4</v>
      </c>
      <c r="I25" s="68" t="s">
        <v>374</v>
      </c>
      <c r="J25" s="116">
        <v>4</v>
      </c>
      <c r="K25" s="68" t="s">
        <v>374</v>
      </c>
      <c r="L25" s="146" t="s">
        <v>294</v>
      </c>
      <c r="M25" s="116"/>
      <c r="N25" s="68"/>
    </row>
    <row r="26" spans="1:14" ht="31.5" x14ac:dyDescent="0.25">
      <c r="A26" s="106" t="s">
        <v>19</v>
      </c>
      <c r="B26" s="107" t="s">
        <v>70</v>
      </c>
      <c r="C26" s="103"/>
      <c r="D26" s="108"/>
      <c r="E26" s="109"/>
      <c r="F26" s="110"/>
      <c r="G26" s="111"/>
      <c r="H26" s="109"/>
      <c r="I26" s="112"/>
      <c r="J26" s="109"/>
      <c r="K26" s="112"/>
      <c r="L26" s="226"/>
      <c r="M26" s="109"/>
      <c r="N26" s="112"/>
    </row>
    <row r="27" spans="1:14" ht="47.25" x14ac:dyDescent="0.25">
      <c r="A27" s="113" t="s">
        <v>369</v>
      </c>
      <c r="B27" s="114" t="s">
        <v>370</v>
      </c>
      <c r="C27" s="115" t="s">
        <v>371</v>
      </c>
      <c r="D27" s="146" t="s">
        <v>378</v>
      </c>
      <c r="E27" s="116">
        <v>4</v>
      </c>
      <c r="F27" s="117">
        <v>1.5997076100000001</v>
      </c>
      <c r="G27" s="118" t="s">
        <v>377</v>
      </c>
      <c r="H27" s="116">
        <v>4</v>
      </c>
      <c r="I27" s="68" t="s">
        <v>377</v>
      </c>
      <c r="J27" s="116">
        <v>4</v>
      </c>
      <c r="K27" s="68" t="s">
        <v>377</v>
      </c>
      <c r="L27" s="230" t="s">
        <v>421</v>
      </c>
      <c r="M27" s="116"/>
      <c r="N27" s="68"/>
    </row>
    <row r="28" spans="1:14" ht="47.25" x14ac:dyDescent="0.25">
      <c r="A28" s="31" t="s">
        <v>260</v>
      </c>
      <c r="B28" s="53" t="s">
        <v>372</v>
      </c>
      <c r="C28" s="38" t="s">
        <v>261</v>
      </c>
      <c r="D28" s="49" t="s">
        <v>296</v>
      </c>
      <c r="E28" s="116">
        <v>3</v>
      </c>
      <c r="F28" s="117">
        <v>0.20938280000000001</v>
      </c>
      <c r="G28" s="68" t="s">
        <v>373</v>
      </c>
      <c r="H28" s="116">
        <v>3</v>
      </c>
      <c r="I28" s="225" t="s">
        <v>373</v>
      </c>
      <c r="J28" s="116">
        <v>3</v>
      </c>
      <c r="K28" s="68" t="s">
        <v>373</v>
      </c>
      <c r="L28" s="231" t="s">
        <v>295</v>
      </c>
      <c r="M28" s="116"/>
      <c r="N28" s="66"/>
    </row>
    <row r="29" spans="1:14" ht="31.5" x14ac:dyDescent="0.25">
      <c r="A29" s="54" t="s">
        <v>28</v>
      </c>
      <c r="B29" s="55" t="s">
        <v>80</v>
      </c>
      <c r="C29" s="56"/>
      <c r="D29" s="57"/>
      <c r="E29" s="58"/>
      <c r="F29" s="59">
        <f>F30+F31</f>
        <v>3.56982058</v>
      </c>
      <c r="G29" s="58"/>
      <c r="H29" s="58"/>
      <c r="I29" s="58"/>
      <c r="J29" s="58"/>
      <c r="K29" s="58"/>
      <c r="L29" s="57"/>
      <c r="M29" s="58"/>
      <c r="N29" s="58"/>
    </row>
    <row r="30" spans="1:14" ht="47.25" x14ac:dyDescent="0.25">
      <c r="A30" s="31" t="s">
        <v>262</v>
      </c>
      <c r="B30" s="53" t="s">
        <v>365</v>
      </c>
      <c r="C30" s="38" t="s">
        <v>263</v>
      </c>
      <c r="D30" s="49" t="s">
        <v>294</v>
      </c>
      <c r="E30" s="116">
        <v>4</v>
      </c>
      <c r="F30" s="117">
        <v>0.67521430999999998</v>
      </c>
      <c r="G30" s="68" t="s">
        <v>347</v>
      </c>
      <c r="H30" s="116">
        <v>4</v>
      </c>
      <c r="I30" s="68" t="s">
        <v>347</v>
      </c>
      <c r="J30" s="116">
        <v>4</v>
      </c>
      <c r="K30" s="68" t="s">
        <v>347</v>
      </c>
      <c r="L30" s="49"/>
      <c r="M30" s="116"/>
      <c r="N30" s="46"/>
    </row>
    <row r="31" spans="1:14" ht="63" x14ac:dyDescent="0.25">
      <c r="A31" s="31" t="s">
        <v>264</v>
      </c>
      <c r="B31" s="53" t="s">
        <v>366</v>
      </c>
      <c r="C31" s="38" t="s">
        <v>265</v>
      </c>
      <c r="D31" s="49" t="s">
        <v>294</v>
      </c>
      <c r="E31" s="116">
        <v>4</v>
      </c>
      <c r="F31" s="117">
        <v>2.8946062700000001</v>
      </c>
      <c r="G31" s="68" t="s">
        <v>348</v>
      </c>
      <c r="H31" s="116">
        <v>4</v>
      </c>
      <c r="I31" s="68" t="s">
        <v>348</v>
      </c>
      <c r="J31" s="116">
        <v>4</v>
      </c>
      <c r="K31" s="68" t="s">
        <v>348</v>
      </c>
      <c r="L31" s="49"/>
      <c r="M31" s="116"/>
      <c r="N31" s="46"/>
    </row>
    <row r="32" spans="1:14" x14ac:dyDescent="0.25">
      <c r="B32" s="28"/>
    </row>
    <row r="33" spans="1:14" x14ac:dyDescent="0.25">
      <c r="A33" s="201" t="s">
        <v>245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</row>
    <row r="34" spans="1:14" x14ac:dyDescent="0.25">
      <c r="A34" s="201" t="s">
        <v>244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</row>
    <row r="35" spans="1:14" x14ac:dyDescent="0.25">
      <c r="A35" s="201" t="s">
        <v>243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</row>
    <row r="36" spans="1:14" x14ac:dyDescent="0.25"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</row>
    <row r="37" spans="1:14" x14ac:dyDescent="0.25">
      <c r="A37" s="195" t="s">
        <v>242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</row>
    <row r="38" spans="1:14" x14ac:dyDescent="0.25">
      <c r="D38" s="20"/>
    </row>
  </sheetData>
  <mergeCells count="24">
    <mergeCell ref="J9:K9"/>
    <mergeCell ref="D9:D11"/>
    <mergeCell ref="D8:N8"/>
    <mergeCell ref="L9:L11"/>
    <mergeCell ref="N10:N11"/>
    <mergeCell ref="G10:G11"/>
    <mergeCell ref="F10:F11"/>
    <mergeCell ref="I10:I11"/>
    <mergeCell ref="A37:N37"/>
    <mergeCell ref="L1:N2"/>
    <mergeCell ref="A8:A11"/>
    <mergeCell ref="A33:N33"/>
    <mergeCell ref="A34:N34"/>
    <mergeCell ref="A35:N35"/>
    <mergeCell ref="K10:K11"/>
    <mergeCell ref="H9:I9"/>
    <mergeCell ref="B36:N36"/>
    <mergeCell ref="B4:M4"/>
    <mergeCell ref="B5:M5"/>
    <mergeCell ref="B6:M6"/>
    <mergeCell ref="C8:C11"/>
    <mergeCell ref="B8:B11"/>
    <mergeCell ref="M9:N9"/>
    <mergeCell ref="E9:G9"/>
  </mergeCells>
  <pageMargins left="0.26" right="0.17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zoomScale="90" zoomScaleNormal="90" workbookViewId="0">
      <selection activeCell="L91" sqref="L91"/>
    </sheetView>
  </sheetViews>
  <sheetFormatPr defaultRowHeight="15.75" x14ac:dyDescent="0.25"/>
  <cols>
    <col min="1" max="1" width="15.25" customWidth="1"/>
    <col min="2" max="2" width="41.125" customWidth="1"/>
    <col min="3" max="3" width="21.75" customWidth="1"/>
    <col min="4" max="4" width="18.375" customWidth="1"/>
    <col min="5" max="5" width="14.375" customWidth="1"/>
    <col min="6" max="6" width="36.375" customWidth="1"/>
    <col min="7" max="7" width="15.625" customWidth="1"/>
    <col min="8" max="8" width="15" customWidth="1"/>
    <col min="9" max="9" width="17.625" customWidth="1"/>
    <col min="10" max="10" width="16.125" customWidth="1"/>
    <col min="11" max="11" width="22.375" customWidth="1"/>
    <col min="12" max="12" width="4.75" customWidth="1"/>
    <col min="14" max="14" width="11.25" customWidth="1"/>
    <col min="15" max="15" width="13.25" customWidth="1"/>
    <col min="16" max="16" width="11.125" customWidth="1"/>
  </cols>
  <sheetData>
    <row r="1" spans="1:10" x14ac:dyDescent="0.25">
      <c r="G1" s="196" t="s">
        <v>230</v>
      </c>
      <c r="H1" s="197"/>
      <c r="I1" s="197"/>
      <c r="J1" s="197"/>
    </row>
    <row r="2" spans="1:10" x14ac:dyDescent="0.25">
      <c r="G2" s="197"/>
      <c r="H2" s="197"/>
      <c r="I2" s="197"/>
      <c r="J2" s="197"/>
    </row>
    <row r="3" spans="1:10" x14ac:dyDescent="0.25">
      <c r="B3" s="224" t="s">
        <v>213</v>
      </c>
      <c r="C3" s="224"/>
      <c r="D3" s="224"/>
      <c r="E3" s="224"/>
      <c r="F3" s="224"/>
      <c r="G3" s="224"/>
      <c r="H3" s="224"/>
      <c r="I3" s="224"/>
      <c r="J3" s="224"/>
    </row>
    <row r="4" spans="1:10" ht="38.25" customHeight="1" x14ac:dyDescent="0.25">
      <c r="A4" s="220" t="s">
        <v>217</v>
      </c>
      <c r="B4" s="220" t="s">
        <v>218</v>
      </c>
      <c r="C4" s="220" t="s">
        <v>0</v>
      </c>
      <c r="D4" s="220" t="s">
        <v>220</v>
      </c>
      <c r="E4" s="220" t="s">
        <v>246</v>
      </c>
      <c r="F4" s="220" t="s">
        <v>214</v>
      </c>
      <c r="G4" s="220" t="s">
        <v>221</v>
      </c>
      <c r="H4" s="220" t="s">
        <v>215</v>
      </c>
      <c r="I4" s="220" t="s">
        <v>216</v>
      </c>
      <c r="J4" s="220"/>
    </row>
    <row r="5" spans="1:10" ht="126" x14ac:dyDescent="0.25">
      <c r="A5" s="220"/>
      <c r="B5" s="220"/>
      <c r="C5" s="220"/>
      <c r="D5" s="220"/>
      <c r="E5" s="220"/>
      <c r="F5" s="220"/>
      <c r="G5" s="220"/>
      <c r="H5" s="220"/>
      <c r="I5" s="25" t="s">
        <v>222</v>
      </c>
      <c r="J5" s="25" t="s">
        <v>223</v>
      </c>
    </row>
    <row r="6" spans="1:10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</row>
    <row r="7" spans="1:10" x14ac:dyDescent="0.25">
      <c r="A7" s="221"/>
      <c r="B7" s="222"/>
      <c r="C7" s="223"/>
      <c r="D7" s="25"/>
      <c r="E7" s="25"/>
      <c r="F7" s="25"/>
      <c r="G7" s="25"/>
      <c r="H7" s="25"/>
      <c r="I7" s="25"/>
      <c r="J7" s="25"/>
    </row>
    <row r="8" spans="1:10" ht="19.5" thickBot="1" x14ac:dyDescent="0.3">
      <c r="A8" s="61" t="s">
        <v>45</v>
      </c>
      <c r="B8" s="67" t="s">
        <v>226</v>
      </c>
      <c r="C8" s="62"/>
      <c r="D8" s="52"/>
      <c r="E8" s="52"/>
      <c r="F8" s="52"/>
      <c r="G8" s="52"/>
      <c r="H8" s="52"/>
      <c r="I8" s="52"/>
      <c r="J8" s="52"/>
    </row>
    <row r="9" spans="1:10" ht="47.25" hidden="1" x14ac:dyDescent="0.25">
      <c r="A9" s="69" t="s">
        <v>14</v>
      </c>
      <c r="B9" s="70" t="s">
        <v>62</v>
      </c>
      <c r="C9" s="71"/>
      <c r="D9" s="72"/>
      <c r="E9" s="72"/>
      <c r="F9" s="72"/>
      <c r="G9" s="72"/>
      <c r="H9" s="72"/>
      <c r="I9" s="72"/>
      <c r="J9" s="72"/>
    </row>
    <row r="10" spans="1:10" ht="78.75" x14ac:dyDescent="0.25">
      <c r="A10" s="73" t="s">
        <v>249</v>
      </c>
      <c r="B10" s="74" t="s">
        <v>419</v>
      </c>
      <c r="C10" s="75" t="s">
        <v>251</v>
      </c>
      <c r="D10" s="148">
        <v>6.7784115600000003</v>
      </c>
      <c r="E10" s="148"/>
      <c r="F10" s="77"/>
      <c r="G10" s="77"/>
      <c r="H10" s="148">
        <f>SUM(H11:H18)</f>
        <v>5.9826800000000002</v>
      </c>
      <c r="I10" s="77"/>
      <c r="J10" s="78"/>
    </row>
    <row r="11" spans="1:10" ht="31.5" x14ac:dyDescent="0.25">
      <c r="A11" s="82"/>
      <c r="B11" s="53"/>
      <c r="C11" s="68"/>
      <c r="D11" s="149"/>
      <c r="E11" s="149">
        <f>0.700727*5</f>
        <v>3.5036350000000001</v>
      </c>
      <c r="F11" s="53" t="s">
        <v>380</v>
      </c>
      <c r="G11" s="68" t="s">
        <v>313</v>
      </c>
      <c r="H11" s="149">
        <f>0.700727*5</f>
        <v>3.5036350000000001</v>
      </c>
      <c r="I11" s="154">
        <v>3</v>
      </c>
      <c r="J11" s="235">
        <v>3</v>
      </c>
    </row>
    <row r="12" spans="1:10" ht="31.5" x14ac:dyDescent="0.25">
      <c r="A12" s="82"/>
      <c r="B12" s="53"/>
      <c r="C12" s="68"/>
      <c r="D12" s="149"/>
      <c r="E12" s="149">
        <v>0.70072699999999999</v>
      </c>
      <c r="F12" s="53" t="s">
        <v>381</v>
      </c>
      <c r="G12" s="68" t="s">
        <v>312</v>
      </c>
      <c r="H12" s="149">
        <v>0.70072699999999999</v>
      </c>
      <c r="I12" s="154">
        <v>3</v>
      </c>
      <c r="J12" s="235">
        <v>3</v>
      </c>
    </row>
    <row r="13" spans="1:10" ht="31.5" x14ac:dyDescent="0.25">
      <c r="A13" s="82"/>
      <c r="B13" s="53"/>
      <c r="C13" s="68"/>
      <c r="D13" s="149"/>
      <c r="E13" s="149">
        <v>0.68600000000000005</v>
      </c>
      <c r="F13" s="53" t="s">
        <v>382</v>
      </c>
      <c r="G13" s="68" t="s">
        <v>312</v>
      </c>
      <c r="H13" s="149">
        <v>0.68600000000000005</v>
      </c>
      <c r="I13" s="154">
        <v>3</v>
      </c>
      <c r="J13" s="235">
        <v>3</v>
      </c>
    </row>
    <row r="14" spans="1:10" ht="31.5" x14ac:dyDescent="0.25">
      <c r="A14" s="82"/>
      <c r="B14" s="53"/>
      <c r="C14" s="68"/>
      <c r="D14" s="149"/>
      <c r="E14" s="149">
        <v>0.46865000000000001</v>
      </c>
      <c r="F14" s="53" t="s">
        <v>383</v>
      </c>
      <c r="G14" s="68" t="s">
        <v>312</v>
      </c>
      <c r="H14" s="149">
        <v>0.46865000000000001</v>
      </c>
      <c r="I14" s="154">
        <v>3</v>
      </c>
      <c r="J14" s="235">
        <v>3</v>
      </c>
    </row>
    <row r="15" spans="1:10" ht="31.5" x14ac:dyDescent="0.25">
      <c r="A15" s="82"/>
      <c r="B15" s="53"/>
      <c r="C15" s="68"/>
      <c r="D15" s="149"/>
      <c r="E15" s="149">
        <v>0.38366800000000001</v>
      </c>
      <c r="F15" s="53" t="s">
        <v>384</v>
      </c>
      <c r="G15" s="68" t="s">
        <v>312</v>
      </c>
      <c r="H15" s="149">
        <v>0.38366800000000001</v>
      </c>
      <c r="I15" s="154">
        <v>3</v>
      </c>
      <c r="J15" s="235">
        <v>3</v>
      </c>
    </row>
    <row r="16" spans="1:10" x14ac:dyDescent="0.25">
      <c r="A16" s="82"/>
      <c r="B16" s="53"/>
      <c r="C16" s="68"/>
      <c r="D16" s="149"/>
      <c r="E16" s="149">
        <v>0.105</v>
      </c>
      <c r="F16" s="53" t="s">
        <v>385</v>
      </c>
      <c r="G16" s="68" t="s">
        <v>312</v>
      </c>
      <c r="H16" s="149">
        <v>0.105</v>
      </c>
      <c r="I16" s="154">
        <v>3</v>
      </c>
      <c r="J16" s="235">
        <v>3</v>
      </c>
    </row>
    <row r="17" spans="1:11" x14ac:dyDescent="0.25">
      <c r="A17" s="128"/>
      <c r="B17" s="129"/>
      <c r="C17" s="236"/>
      <c r="D17" s="150"/>
      <c r="E17" s="150">
        <v>0.114</v>
      </c>
      <c r="F17" s="129" t="s">
        <v>386</v>
      </c>
      <c r="G17" s="68" t="s">
        <v>312</v>
      </c>
      <c r="H17" s="150">
        <v>0.114</v>
      </c>
      <c r="I17" s="154">
        <v>3</v>
      </c>
      <c r="J17" s="235">
        <v>3</v>
      </c>
    </row>
    <row r="18" spans="1:11" ht="48" thickBot="1" x14ac:dyDescent="0.3">
      <c r="A18" s="79"/>
      <c r="B18" s="80"/>
      <c r="C18" s="237"/>
      <c r="D18" s="151"/>
      <c r="E18" s="151">
        <v>2.1000000000000001E-2</v>
      </c>
      <c r="F18" s="80" t="s">
        <v>387</v>
      </c>
      <c r="G18" s="237" t="s">
        <v>312</v>
      </c>
      <c r="H18" s="151">
        <v>2.1000000000000001E-2</v>
      </c>
      <c r="I18" s="154">
        <v>3</v>
      </c>
      <c r="J18" s="235">
        <v>3</v>
      </c>
    </row>
    <row r="19" spans="1:11" ht="111" thickBot="1" x14ac:dyDescent="0.3">
      <c r="A19" s="137" t="s">
        <v>146</v>
      </c>
      <c r="B19" s="138" t="s">
        <v>367</v>
      </c>
      <c r="C19" s="238" t="s">
        <v>368</v>
      </c>
      <c r="D19" s="152">
        <v>4.4999999999999998E-2</v>
      </c>
      <c r="E19" s="152">
        <v>4.4999999999999998E-2</v>
      </c>
      <c r="F19" s="138" t="s">
        <v>388</v>
      </c>
      <c r="G19" s="238" t="s">
        <v>312</v>
      </c>
      <c r="H19" s="152">
        <v>4.4999999999999998E-2</v>
      </c>
      <c r="I19" s="257">
        <v>3</v>
      </c>
      <c r="J19" s="258">
        <v>3</v>
      </c>
    </row>
    <row r="20" spans="1:11" ht="47.25" x14ac:dyDescent="0.25">
      <c r="A20" s="73" t="s">
        <v>266</v>
      </c>
      <c r="B20" s="74" t="s">
        <v>300</v>
      </c>
      <c r="C20" s="75" t="s">
        <v>268</v>
      </c>
      <c r="D20" s="148">
        <v>0.81647786</v>
      </c>
      <c r="E20" s="148"/>
      <c r="F20" s="77"/>
      <c r="G20" s="77"/>
      <c r="H20" s="148">
        <f>H21</f>
        <v>0.81647786</v>
      </c>
      <c r="I20" s="77"/>
      <c r="J20" s="78"/>
    </row>
    <row r="21" spans="1:11" ht="16.5" thickBot="1" x14ac:dyDescent="0.3">
      <c r="A21" s="79"/>
      <c r="B21" s="80"/>
      <c r="C21" s="237"/>
      <c r="D21" s="151"/>
      <c r="E21" s="151">
        <v>0.81647786</v>
      </c>
      <c r="F21" s="80" t="s">
        <v>304</v>
      </c>
      <c r="G21" s="237" t="s">
        <v>314</v>
      </c>
      <c r="H21" s="153">
        <v>0.81647786</v>
      </c>
      <c r="I21" s="237">
        <v>1</v>
      </c>
      <c r="J21" s="256">
        <v>1</v>
      </c>
    </row>
    <row r="22" spans="1:11" ht="47.25" x14ac:dyDescent="0.25">
      <c r="A22" s="73" t="s">
        <v>269</v>
      </c>
      <c r="B22" s="74" t="s">
        <v>301</v>
      </c>
      <c r="C22" s="75" t="s">
        <v>271</v>
      </c>
      <c r="D22" s="148">
        <v>0.78585098999999992</v>
      </c>
      <c r="E22" s="148"/>
      <c r="F22" s="77"/>
      <c r="G22" s="77"/>
      <c r="H22" s="148">
        <f>H23</f>
        <v>0.78585098999999992</v>
      </c>
      <c r="I22" s="259"/>
      <c r="J22" s="260"/>
    </row>
    <row r="23" spans="1:11" ht="16.5" thickBot="1" x14ac:dyDescent="0.3">
      <c r="A23" s="79"/>
      <c r="B23" s="80"/>
      <c r="C23" s="81"/>
      <c r="D23" s="151"/>
      <c r="E23" s="151">
        <v>0.78585098999999992</v>
      </c>
      <c r="F23" s="80" t="s">
        <v>304</v>
      </c>
      <c r="G23" s="237" t="s">
        <v>314</v>
      </c>
      <c r="H23" s="151">
        <v>0.78585098999999992</v>
      </c>
      <c r="I23" s="237">
        <v>1</v>
      </c>
      <c r="J23" s="256">
        <v>1</v>
      </c>
    </row>
    <row r="24" spans="1:11" ht="63.75" thickBot="1" x14ac:dyDescent="0.3">
      <c r="A24" s="73" t="s">
        <v>272</v>
      </c>
      <c r="B24" s="74" t="s">
        <v>302</v>
      </c>
      <c r="C24" s="75" t="s">
        <v>274</v>
      </c>
      <c r="D24" s="148">
        <v>0.78880326000000001</v>
      </c>
      <c r="E24" s="148"/>
      <c r="F24" s="77"/>
      <c r="G24" s="77"/>
      <c r="H24" s="148">
        <f>H25</f>
        <v>0.78880326000000001</v>
      </c>
      <c r="I24" s="259"/>
      <c r="J24" s="260"/>
    </row>
    <row r="25" spans="1:11" ht="16.5" thickBot="1" x14ac:dyDescent="0.3">
      <c r="A25" s="79"/>
      <c r="B25" s="80"/>
      <c r="C25" s="81"/>
      <c r="D25" s="151"/>
      <c r="E25" s="148">
        <v>0.78880326000000001</v>
      </c>
      <c r="F25" s="80" t="s">
        <v>304</v>
      </c>
      <c r="G25" s="237" t="s">
        <v>314</v>
      </c>
      <c r="H25" s="153">
        <v>0.78880326000000001</v>
      </c>
      <c r="I25" s="237">
        <v>1</v>
      </c>
      <c r="J25" s="256">
        <v>1</v>
      </c>
    </row>
    <row r="26" spans="1:11" ht="63" x14ac:dyDescent="0.25">
      <c r="A26" s="73" t="s">
        <v>275</v>
      </c>
      <c r="B26" s="74" t="s">
        <v>303</v>
      </c>
      <c r="C26" s="75" t="s">
        <v>277</v>
      </c>
      <c r="D26" s="148">
        <v>0.37585493000000003</v>
      </c>
      <c r="E26" s="148"/>
      <c r="F26" s="77"/>
      <c r="G26" s="77"/>
      <c r="H26" s="148">
        <f>H27</f>
        <v>0.37585493000000003</v>
      </c>
      <c r="I26" s="259"/>
      <c r="J26" s="260"/>
    </row>
    <row r="27" spans="1:11" ht="16.5" thickBot="1" x14ac:dyDescent="0.3">
      <c r="A27" s="79"/>
      <c r="B27" s="80"/>
      <c r="C27" s="81"/>
      <c r="D27" s="151"/>
      <c r="E27" s="151">
        <v>0.37585493000000003</v>
      </c>
      <c r="F27" s="80" t="s">
        <v>305</v>
      </c>
      <c r="G27" s="237" t="s">
        <v>312</v>
      </c>
      <c r="H27" s="151">
        <v>0.37585493000000003</v>
      </c>
      <c r="I27" s="237">
        <v>1</v>
      </c>
      <c r="J27" s="256">
        <v>1</v>
      </c>
    </row>
    <row r="28" spans="1:11" ht="63" x14ac:dyDescent="0.25">
      <c r="A28" s="73" t="s">
        <v>278</v>
      </c>
      <c r="B28" s="74" t="s">
        <v>360</v>
      </c>
      <c r="C28" s="75" t="s">
        <v>279</v>
      </c>
      <c r="D28" s="148">
        <v>0.50438846999999998</v>
      </c>
      <c r="E28" s="148"/>
      <c r="F28" s="77"/>
      <c r="G28" s="77"/>
      <c r="H28" s="148">
        <f>H29</f>
        <v>0.50438846999999998</v>
      </c>
      <c r="I28" s="259"/>
      <c r="J28" s="260"/>
    </row>
    <row r="29" spans="1:11" ht="16.5" thickBot="1" x14ac:dyDescent="0.3">
      <c r="A29" s="79"/>
      <c r="B29" s="80"/>
      <c r="C29" s="81"/>
      <c r="D29" s="151"/>
      <c r="E29" s="151">
        <v>0.50438846999999998</v>
      </c>
      <c r="F29" s="239" t="s">
        <v>422</v>
      </c>
      <c r="G29" s="237" t="s">
        <v>315</v>
      </c>
      <c r="H29" s="151">
        <v>0.50438846999999998</v>
      </c>
      <c r="I29" s="237">
        <v>4</v>
      </c>
      <c r="J29" s="256">
        <v>4</v>
      </c>
    </row>
    <row r="30" spans="1:11" ht="31.5" x14ac:dyDescent="0.25">
      <c r="A30" s="73" t="s">
        <v>252</v>
      </c>
      <c r="B30" s="74" t="s">
        <v>361</v>
      </c>
      <c r="C30" s="75" t="s">
        <v>253</v>
      </c>
      <c r="D30" s="148">
        <v>1.21055018</v>
      </c>
      <c r="E30" s="148"/>
      <c r="F30" s="77"/>
      <c r="G30" s="77"/>
      <c r="H30" s="148">
        <f>SUM(H31:H41)</f>
        <v>1.0365270310900001</v>
      </c>
      <c r="I30" s="77"/>
      <c r="J30" s="78"/>
    </row>
    <row r="31" spans="1:11" ht="110.25" x14ac:dyDescent="0.25">
      <c r="A31" s="82"/>
      <c r="B31" s="53"/>
      <c r="C31" s="68"/>
      <c r="D31" s="149"/>
      <c r="E31" s="149">
        <f>0.00729254+0.02841667</f>
        <v>3.5709210000000005E-2</v>
      </c>
      <c r="F31" s="53" t="s">
        <v>306</v>
      </c>
      <c r="G31" s="68" t="s">
        <v>314</v>
      </c>
      <c r="H31" s="240">
        <v>3.5709210000000005E-2</v>
      </c>
      <c r="I31" s="154">
        <v>1</v>
      </c>
      <c r="J31" s="235">
        <v>2</v>
      </c>
      <c r="K31" s="147"/>
    </row>
    <row r="32" spans="1:11" ht="63" x14ac:dyDescent="0.25">
      <c r="A32" s="82"/>
      <c r="B32" s="53"/>
      <c r="C32" s="38"/>
      <c r="D32" s="149"/>
      <c r="E32" s="149">
        <v>7.9436339999999994E-2</v>
      </c>
      <c r="F32" s="53" t="s">
        <v>307</v>
      </c>
      <c r="G32" s="68" t="s">
        <v>312</v>
      </c>
      <c r="H32" s="240">
        <v>7.9436339999999994E-2</v>
      </c>
      <c r="I32" s="154">
        <v>1</v>
      </c>
      <c r="J32" s="235">
        <v>2</v>
      </c>
    </row>
    <row r="33" spans="1:16" ht="110.25" x14ac:dyDescent="0.25">
      <c r="A33" s="82"/>
      <c r="B33" s="53"/>
      <c r="C33" s="68"/>
      <c r="D33" s="149"/>
      <c r="E33" s="149">
        <v>0.1047865</v>
      </c>
      <c r="F33" s="53" t="s">
        <v>308</v>
      </c>
      <c r="G33" s="68" t="s">
        <v>314</v>
      </c>
      <c r="H33" s="240">
        <v>0.1047865</v>
      </c>
      <c r="I33" s="154">
        <v>1</v>
      </c>
      <c r="J33" s="235">
        <v>2</v>
      </c>
    </row>
    <row r="34" spans="1:16" ht="78.75" x14ac:dyDescent="0.25">
      <c r="A34" s="82"/>
      <c r="B34" s="53"/>
      <c r="C34" s="68"/>
      <c r="D34" s="149"/>
      <c r="E34" s="149">
        <v>1.364719E-2</v>
      </c>
      <c r="F34" s="53" t="s">
        <v>309</v>
      </c>
      <c r="G34" s="68" t="s">
        <v>316</v>
      </c>
      <c r="H34" s="240">
        <v>1.364719E-2</v>
      </c>
      <c r="I34" s="68">
        <v>1</v>
      </c>
      <c r="J34" s="241">
        <v>3</v>
      </c>
    </row>
    <row r="35" spans="1:16" ht="47.25" x14ac:dyDescent="0.25">
      <c r="A35" s="82"/>
      <c r="B35" s="53"/>
      <c r="C35" s="68"/>
      <c r="D35" s="149"/>
      <c r="E35" s="149">
        <v>0.41679113000000001</v>
      </c>
      <c r="F35" s="53" t="s">
        <v>310</v>
      </c>
      <c r="G35" s="68" t="s">
        <v>317</v>
      </c>
      <c r="H35" s="240">
        <v>0.41679113000000001</v>
      </c>
      <c r="I35" s="68">
        <v>1</v>
      </c>
      <c r="J35" s="241">
        <v>3</v>
      </c>
    </row>
    <row r="36" spans="1:16" x14ac:dyDescent="0.25">
      <c r="A36" s="82"/>
      <c r="B36" s="53"/>
      <c r="C36" s="68"/>
      <c r="D36" s="149"/>
      <c r="E36" s="149">
        <f>550*0.000575</f>
        <v>0.31624999999999998</v>
      </c>
      <c r="F36" s="53" t="s">
        <v>311</v>
      </c>
      <c r="G36" s="68" t="s">
        <v>318</v>
      </c>
      <c r="H36" s="240">
        <v>0.31624999999999998</v>
      </c>
      <c r="I36" s="154">
        <v>1</v>
      </c>
      <c r="J36" s="235">
        <v>2</v>
      </c>
    </row>
    <row r="37" spans="1:16" x14ac:dyDescent="0.25">
      <c r="A37" s="82"/>
      <c r="B37" s="53"/>
      <c r="C37" s="68"/>
      <c r="D37" s="149"/>
      <c r="E37" s="149">
        <f>2*0.00436483</f>
        <v>8.7296600000000002E-3</v>
      </c>
      <c r="F37" s="53" t="s">
        <v>319</v>
      </c>
      <c r="G37" s="68" t="s">
        <v>314</v>
      </c>
      <c r="H37" s="240">
        <v>8.7296600000000002E-3</v>
      </c>
      <c r="I37" s="154">
        <v>1</v>
      </c>
      <c r="J37" s="235">
        <v>2</v>
      </c>
    </row>
    <row r="38" spans="1:16" ht="31.5" x14ac:dyDescent="0.25">
      <c r="A38" s="82"/>
      <c r="B38" s="53"/>
      <c r="C38" s="68"/>
      <c r="D38" s="149"/>
      <c r="E38" s="149">
        <v>2.5068299999999998E-3</v>
      </c>
      <c r="F38" s="53" t="s">
        <v>396</v>
      </c>
      <c r="G38" s="68" t="s">
        <v>312</v>
      </c>
      <c r="H38" s="240">
        <v>2.5068299999999998E-3</v>
      </c>
      <c r="I38" s="154">
        <v>1</v>
      </c>
      <c r="J38" s="235">
        <v>2</v>
      </c>
    </row>
    <row r="39" spans="1:16" x14ac:dyDescent="0.25">
      <c r="A39" s="82"/>
      <c r="B39" s="53"/>
      <c r="C39" s="68"/>
      <c r="D39" s="149"/>
      <c r="E39" s="149">
        <f>42.1*0.00030391</f>
        <v>1.2794611000000001E-2</v>
      </c>
      <c r="F39" s="53" t="s">
        <v>349</v>
      </c>
      <c r="G39" s="68" t="s">
        <v>352</v>
      </c>
      <c r="H39" s="240">
        <v>1.2794611000000001E-2</v>
      </c>
      <c r="I39" s="154">
        <v>1</v>
      </c>
      <c r="J39" s="235">
        <v>2</v>
      </c>
    </row>
    <row r="40" spans="1:16" x14ac:dyDescent="0.25">
      <c r="A40" s="82"/>
      <c r="B40" s="53"/>
      <c r="C40" s="68"/>
      <c r="D40" s="149"/>
      <c r="E40" s="149">
        <f>3744*0.00000896</f>
        <v>3.3546240000000005E-2</v>
      </c>
      <c r="F40" s="53" t="s">
        <v>350</v>
      </c>
      <c r="G40" s="68" t="s">
        <v>353</v>
      </c>
      <c r="H40" s="240">
        <v>3.3546240000000005E-2</v>
      </c>
      <c r="I40" s="154">
        <v>1</v>
      </c>
      <c r="J40" s="235">
        <v>2</v>
      </c>
      <c r="L40" s="123"/>
      <c r="M40" s="124"/>
      <c r="N40" s="125"/>
      <c r="O40" s="126"/>
    </row>
    <row r="41" spans="1:16" ht="16.5" thickBot="1" x14ac:dyDescent="0.3">
      <c r="A41" s="79"/>
      <c r="B41" s="80"/>
      <c r="C41" s="237"/>
      <c r="D41" s="151"/>
      <c r="E41" s="151">
        <f>0.359*0.03434351</f>
        <v>1.232932009E-2</v>
      </c>
      <c r="F41" s="80" t="s">
        <v>351</v>
      </c>
      <c r="G41" s="237" t="s">
        <v>398</v>
      </c>
      <c r="H41" s="242">
        <v>1.232932009E-2</v>
      </c>
      <c r="I41" s="243">
        <v>1</v>
      </c>
      <c r="J41" s="244">
        <v>2</v>
      </c>
    </row>
    <row r="42" spans="1:16" ht="31.5" x14ac:dyDescent="0.25">
      <c r="A42" s="73" t="s">
        <v>254</v>
      </c>
      <c r="B42" s="74" t="s">
        <v>362</v>
      </c>
      <c r="C42" s="75" t="s">
        <v>255</v>
      </c>
      <c r="D42" s="148">
        <v>0.42722097999999997</v>
      </c>
      <c r="E42" s="148"/>
      <c r="F42" s="77"/>
      <c r="G42" s="77"/>
      <c r="H42" s="76">
        <f>SUM(H43:H53)</f>
        <v>0.35512959274</v>
      </c>
      <c r="I42" s="77"/>
      <c r="J42" s="78"/>
      <c r="P42" s="122" t="e">
        <f>#REF!*#REF!</f>
        <v>#REF!</v>
      </c>
    </row>
    <row r="43" spans="1:16" ht="110.25" x14ac:dyDescent="0.25">
      <c r="A43" s="82"/>
      <c r="B43" s="53"/>
      <c r="C43" s="38"/>
      <c r="D43" s="149"/>
      <c r="E43" s="149">
        <f>0.00262724+0.0102375</f>
        <v>1.286474E-2</v>
      </c>
      <c r="F43" s="53" t="s">
        <v>306</v>
      </c>
      <c r="G43" s="68" t="s">
        <v>314</v>
      </c>
      <c r="H43" s="240">
        <v>1.286474E-2</v>
      </c>
      <c r="I43" s="154">
        <v>1</v>
      </c>
      <c r="J43" s="235">
        <v>2</v>
      </c>
      <c r="P43" s="122" t="e">
        <f>#REF!*#REF!</f>
        <v>#REF!</v>
      </c>
    </row>
    <row r="44" spans="1:16" ht="63" x14ac:dyDescent="0.25">
      <c r="A44" s="82"/>
      <c r="B44" s="53"/>
      <c r="C44" s="38"/>
      <c r="D44" s="149"/>
      <c r="E44" s="149">
        <v>4.4090280000000003E-2</v>
      </c>
      <c r="F44" s="53" t="s">
        <v>307</v>
      </c>
      <c r="G44" s="68" t="s">
        <v>312</v>
      </c>
      <c r="H44" s="240">
        <v>4.4090280000000003E-2</v>
      </c>
      <c r="I44" s="154">
        <v>1</v>
      </c>
      <c r="J44" s="235">
        <v>2</v>
      </c>
      <c r="P44" s="127"/>
    </row>
    <row r="45" spans="1:16" ht="110.25" x14ac:dyDescent="0.25">
      <c r="A45" s="82"/>
      <c r="B45" s="53"/>
      <c r="C45" s="38"/>
      <c r="D45" s="149"/>
      <c r="E45" s="149">
        <v>0</v>
      </c>
      <c r="F45" s="53" t="s">
        <v>308</v>
      </c>
      <c r="G45" s="68" t="s">
        <v>312</v>
      </c>
      <c r="H45" s="240">
        <v>0</v>
      </c>
      <c r="I45" s="154">
        <v>1</v>
      </c>
      <c r="J45" s="235">
        <v>2</v>
      </c>
    </row>
    <row r="46" spans="1:16" ht="78.75" x14ac:dyDescent="0.25">
      <c r="A46" s="82"/>
      <c r="B46" s="53"/>
      <c r="C46" s="38"/>
      <c r="D46" s="149"/>
      <c r="E46" s="149">
        <v>6.1429800000000001E-3</v>
      </c>
      <c r="F46" s="53" t="s">
        <v>309</v>
      </c>
      <c r="G46" s="68" t="s">
        <v>321</v>
      </c>
      <c r="H46" s="240">
        <v>6.1429800000000001E-3</v>
      </c>
      <c r="I46" s="68">
        <v>1</v>
      </c>
      <c r="J46" s="241">
        <v>3</v>
      </c>
    </row>
    <row r="47" spans="1:16" ht="47.25" x14ac:dyDescent="0.25">
      <c r="A47" s="82"/>
      <c r="B47" s="53"/>
      <c r="C47" s="38"/>
      <c r="D47" s="149"/>
      <c r="E47" s="149">
        <v>0.1477714</v>
      </c>
      <c r="F47" s="53" t="s">
        <v>310</v>
      </c>
      <c r="G47" s="68" t="s">
        <v>322</v>
      </c>
      <c r="H47" s="240">
        <v>0.1477714</v>
      </c>
      <c r="I47" s="68">
        <v>1</v>
      </c>
      <c r="J47" s="241">
        <v>3</v>
      </c>
    </row>
    <row r="48" spans="1:16" x14ac:dyDescent="0.25">
      <c r="A48" s="82"/>
      <c r="B48" s="53"/>
      <c r="C48" s="38"/>
      <c r="D48" s="149"/>
      <c r="E48" s="149">
        <f>195*0.000575</f>
        <v>0.112125</v>
      </c>
      <c r="F48" s="53" t="s">
        <v>311</v>
      </c>
      <c r="G48" s="68" t="s">
        <v>323</v>
      </c>
      <c r="H48" s="240">
        <f>195*0.000575</f>
        <v>0.112125</v>
      </c>
      <c r="I48" s="154">
        <v>1</v>
      </c>
      <c r="J48" s="235">
        <v>2</v>
      </c>
    </row>
    <row r="49" spans="1:16" x14ac:dyDescent="0.25">
      <c r="A49" s="82"/>
      <c r="B49" s="53"/>
      <c r="C49" s="38"/>
      <c r="D49" s="149"/>
      <c r="E49" s="149">
        <f>2*0.00436483</f>
        <v>8.7296600000000002E-3</v>
      </c>
      <c r="F49" s="53" t="s">
        <v>319</v>
      </c>
      <c r="G49" s="68" t="s">
        <v>314</v>
      </c>
      <c r="H49" s="240">
        <f>2*0.00436483</f>
        <v>8.7296600000000002E-3</v>
      </c>
      <c r="I49" s="154">
        <v>1</v>
      </c>
      <c r="J49" s="235">
        <v>2</v>
      </c>
    </row>
    <row r="50" spans="1:16" x14ac:dyDescent="0.25">
      <c r="A50" s="82"/>
      <c r="B50" s="53"/>
      <c r="C50" s="38"/>
      <c r="D50" s="149"/>
      <c r="E50" s="149">
        <f>14.2*0.00030391</f>
        <v>4.3155219999999996E-3</v>
      </c>
      <c r="F50" s="53" t="s">
        <v>349</v>
      </c>
      <c r="G50" s="68" t="s">
        <v>399</v>
      </c>
      <c r="H50" s="240">
        <f>14.2*0.00030391</f>
        <v>4.3155219999999996E-3</v>
      </c>
      <c r="I50" s="154">
        <v>1</v>
      </c>
      <c r="J50" s="235">
        <v>2</v>
      </c>
    </row>
    <row r="51" spans="1:16" x14ac:dyDescent="0.25">
      <c r="A51" s="82"/>
      <c r="B51" s="53"/>
      <c r="C51" s="38"/>
      <c r="D51" s="149"/>
      <c r="E51" s="149">
        <f>1264*0.00000896</f>
        <v>1.1325440000000001E-2</v>
      </c>
      <c r="F51" s="53" t="s">
        <v>350</v>
      </c>
      <c r="G51" s="68" t="s">
        <v>354</v>
      </c>
      <c r="H51" s="240">
        <f>1264*0.00000896</f>
        <v>1.1325440000000001E-2</v>
      </c>
      <c r="I51" s="154">
        <v>1</v>
      </c>
      <c r="J51" s="235">
        <v>2</v>
      </c>
      <c r="L51" s="123"/>
      <c r="M51" s="124"/>
      <c r="N51" s="125"/>
      <c r="O51" s="126"/>
    </row>
    <row r="52" spans="1:16" x14ac:dyDescent="0.25">
      <c r="A52" s="128"/>
      <c r="B52" s="129"/>
      <c r="C52" s="130"/>
      <c r="D52" s="150"/>
      <c r="E52" s="150">
        <f>0.174*0.03434351</f>
        <v>5.9757707399999997E-3</v>
      </c>
      <c r="F52" s="129" t="s">
        <v>351</v>
      </c>
      <c r="G52" s="236" t="s">
        <v>400</v>
      </c>
      <c r="H52" s="245">
        <f>0.174*0.03434351</f>
        <v>5.9757707399999997E-3</v>
      </c>
      <c r="I52" s="246">
        <v>1</v>
      </c>
      <c r="J52" s="247">
        <v>2</v>
      </c>
    </row>
    <row r="53" spans="1:16" ht="34.5" customHeight="1" thickBot="1" x14ac:dyDescent="0.3">
      <c r="A53" s="79"/>
      <c r="B53" s="80"/>
      <c r="C53" s="81"/>
      <c r="D53" s="151"/>
      <c r="E53" s="151">
        <f>4*0.0004472</f>
        <v>1.7887999999999999E-3</v>
      </c>
      <c r="F53" s="80" t="s">
        <v>397</v>
      </c>
      <c r="G53" s="237" t="s">
        <v>401</v>
      </c>
      <c r="H53" s="242">
        <f>4*0.0004472</f>
        <v>1.7887999999999999E-3</v>
      </c>
      <c r="I53" s="246">
        <v>1</v>
      </c>
      <c r="J53" s="247">
        <v>2</v>
      </c>
    </row>
    <row r="54" spans="1:16" ht="31.5" x14ac:dyDescent="0.25">
      <c r="A54" s="73" t="s">
        <v>256</v>
      </c>
      <c r="B54" s="74" t="s">
        <v>363</v>
      </c>
      <c r="C54" s="75" t="s">
        <v>257</v>
      </c>
      <c r="D54" s="148">
        <v>0.88043503000000001</v>
      </c>
      <c r="E54" s="148"/>
      <c r="F54" s="77"/>
      <c r="G54" s="77"/>
      <c r="H54" s="76">
        <f>SUM(H55:H66)</f>
        <v>0.73829279989000007</v>
      </c>
      <c r="I54" s="77"/>
      <c r="J54" s="78"/>
      <c r="P54" s="122" t="e">
        <f>#REF!*#REF!</f>
        <v>#REF!</v>
      </c>
    </row>
    <row r="55" spans="1:16" ht="110.25" x14ac:dyDescent="0.25">
      <c r="A55" s="82"/>
      <c r="B55" s="53"/>
      <c r="C55" s="38"/>
      <c r="D55" s="149"/>
      <c r="E55" s="149">
        <f>0.00545657+0.0212625</f>
        <v>2.6719070000000001E-2</v>
      </c>
      <c r="F55" s="53" t="s">
        <v>306</v>
      </c>
      <c r="G55" s="68" t="s">
        <v>314</v>
      </c>
      <c r="H55" s="240">
        <v>2.6719070000000001E-2</v>
      </c>
      <c r="I55" s="154">
        <v>1</v>
      </c>
      <c r="J55" s="235">
        <v>2</v>
      </c>
      <c r="P55" s="127"/>
    </row>
    <row r="56" spans="1:16" ht="63" x14ac:dyDescent="0.25">
      <c r="A56" s="82"/>
      <c r="B56" s="53"/>
      <c r="C56" s="38"/>
      <c r="D56" s="149"/>
      <c r="E56" s="149">
        <v>6.3867010000000002E-2</v>
      </c>
      <c r="F56" s="53" t="s">
        <v>307</v>
      </c>
      <c r="G56" s="68" t="s">
        <v>312</v>
      </c>
      <c r="H56" s="240">
        <v>6.3867010000000002E-2</v>
      </c>
      <c r="I56" s="154">
        <v>1</v>
      </c>
      <c r="J56" s="235">
        <v>2</v>
      </c>
    </row>
    <row r="57" spans="1:16" ht="110.25" x14ac:dyDescent="0.25">
      <c r="A57" s="82"/>
      <c r="B57" s="53"/>
      <c r="C57" s="38"/>
      <c r="D57" s="149"/>
      <c r="E57" s="149">
        <v>5.3623759999999999E-2</v>
      </c>
      <c r="F57" s="53" t="s">
        <v>308</v>
      </c>
      <c r="G57" s="68" t="s">
        <v>312</v>
      </c>
      <c r="H57" s="240">
        <v>5.3623759999999999E-2</v>
      </c>
      <c r="I57" s="154">
        <v>1</v>
      </c>
      <c r="J57" s="235">
        <v>2</v>
      </c>
    </row>
    <row r="58" spans="1:16" ht="78.75" x14ac:dyDescent="0.25">
      <c r="A58" s="82"/>
      <c r="B58" s="53"/>
      <c r="C58" s="38"/>
      <c r="D58" s="149"/>
      <c r="E58" s="149">
        <v>2.0130990000000001E-2</v>
      </c>
      <c r="F58" s="53" t="s">
        <v>309</v>
      </c>
      <c r="G58" s="68" t="s">
        <v>325</v>
      </c>
      <c r="H58" s="240">
        <v>2.0130990000000001E-2</v>
      </c>
      <c r="I58" s="68">
        <v>1</v>
      </c>
      <c r="J58" s="241">
        <v>3</v>
      </c>
    </row>
    <row r="59" spans="1:16" ht="47.25" x14ac:dyDescent="0.25">
      <c r="A59" s="82"/>
      <c r="B59" s="53"/>
      <c r="C59" s="38"/>
      <c r="D59" s="149"/>
      <c r="E59" s="149">
        <v>0.30690982999999999</v>
      </c>
      <c r="F59" s="53" t="s">
        <v>310</v>
      </c>
      <c r="G59" s="68" t="s">
        <v>326</v>
      </c>
      <c r="H59" s="240">
        <v>0.30690982999999999</v>
      </c>
      <c r="I59" s="68">
        <v>1</v>
      </c>
      <c r="J59" s="241">
        <v>3</v>
      </c>
    </row>
    <row r="60" spans="1:16" x14ac:dyDescent="0.25">
      <c r="A60" s="82"/>
      <c r="B60" s="53"/>
      <c r="C60" s="38"/>
      <c r="D60" s="149"/>
      <c r="E60" s="149">
        <f>405*0.00052977</f>
        <v>0.21455685000000002</v>
      </c>
      <c r="F60" s="53" t="s">
        <v>311</v>
      </c>
      <c r="G60" s="68" t="s">
        <v>324</v>
      </c>
      <c r="H60" s="240">
        <f>405*0.00052977</f>
        <v>0.21455685000000002</v>
      </c>
      <c r="I60" s="154">
        <v>1</v>
      </c>
      <c r="J60" s="235">
        <v>2</v>
      </c>
    </row>
    <row r="61" spans="1:16" x14ac:dyDescent="0.25">
      <c r="A61" s="82"/>
      <c r="B61" s="53"/>
      <c r="C61" s="38"/>
      <c r="D61" s="149"/>
      <c r="E61" s="149">
        <f>2*0.00091667</f>
        <v>1.8333399999999999E-3</v>
      </c>
      <c r="F61" s="53" t="s">
        <v>319</v>
      </c>
      <c r="G61" s="68" t="s">
        <v>314</v>
      </c>
      <c r="H61" s="240">
        <f>2*0.00091667</f>
        <v>1.8333399999999999E-3</v>
      </c>
      <c r="I61" s="154">
        <v>1</v>
      </c>
      <c r="J61" s="235">
        <v>2</v>
      </c>
    </row>
    <row r="62" spans="1:16" x14ac:dyDescent="0.25">
      <c r="A62" s="82"/>
      <c r="B62" s="53"/>
      <c r="C62" s="38"/>
      <c r="D62" s="149"/>
      <c r="E62" s="149">
        <v>3.7322000000000002E-3</v>
      </c>
      <c r="F62" s="53" t="s">
        <v>402</v>
      </c>
      <c r="G62" s="68" t="s">
        <v>312</v>
      </c>
      <c r="H62" s="240">
        <v>3.7322000000000002E-3</v>
      </c>
      <c r="I62" s="154">
        <v>1</v>
      </c>
      <c r="J62" s="235">
        <v>2</v>
      </c>
    </row>
    <row r="63" spans="1:16" x14ac:dyDescent="0.25">
      <c r="A63" s="82"/>
      <c r="B63" s="53"/>
      <c r="C63" s="38"/>
      <c r="D63" s="149"/>
      <c r="E63" s="149">
        <f>30*0.00030391</f>
        <v>9.1173000000000001E-3</v>
      </c>
      <c r="F63" s="53" t="s">
        <v>349</v>
      </c>
      <c r="G63" s="68" t="s">
        <v>403</v>
      </c>
      <c r="H63" s="240">
        <f>30*0.00030391</f>
        <v>9.1173000000000001E-3</v>
      </c>
      <c r="I63" s="154">
        <v>1</v>
      </c>
      <c r="J63" s="235">
        <v>2</v>
      </c>
    </row>
    <row r="64" spans="1:16" x14ac:dyDescent="0.25">
      <c r="A64" s="82"/>
      <c r="B64" s="53"/>
      <c r="C64" s="38"/>
      <c r="D64" s="149"/>
      <c r="E64" s="149">
        <f>2720*0.00000896</f>
        <v>2.4371200000000003E-2</v>
      </c>
      <c r="F64" s="53" t="s">
        <v>350</v>
      </c>
      <c r="G64" s="68" t="s">
        <v>355</v>
      </c>
      <c r="H64" s="240">
        <f>2720*0.00000896</f>
        <v>2.4371200000000003E-2</v>
      </c>
      <c r="I64" s="154">
        <v>1</v>
      </c>
      <c r="J64" s="235">
        <v>2</v>
      </c>
    </row>
    <row r="65" spans="1:17" x14ac:dyDescent="0.25">
      <c r="A65" s="128"/>
      <c r="B65" s="129"/>
      <c r="C65" s="130"/>
      <c r="D65" s="150"/>
      <c r="E65" s="150">
        <f>0.339*0.03434351</f>
        <v>1.1642449890000002E-2</v>
      </c>
      <c r="F65" s="129" t="s">
        <v>351</v>
      </c>
      <c r="G65" s="236" t="s">
        <v>404</v>
      </c>
      <c r="H65" s="245">
        <f>0.339*0.03434351</f>
        <v>1.1642449890000002E-2</v>
      </c>
      <c r="I65" s="246">
        <v>1</v>
      </c>
      <c r="J65" s="247">
        <v>2</v>
      </c>
    </row>
    <row r="66" spans="1:17" ht="27" customHeight="1" thickBot="1" x14ac:dyDescent="0.3">
      <c r="A66" s="79"/>
      <c r="B66" s="80"/>
      <c r="C66" s="81"/>
      <c r="D66" s="151"/>
      <c r="E66" s="151">
        <f>4*0.0004472</f>
        <v>1.7887999999999999E-3</v>
      </c>
      <c r="F66" s="80" t="s">
        <v>397</v>
      </c>
      <c r="G66" s="237" t="s">
        <v>401</v>
      </c>
      <c r="H66" s="242">
        <f>4*0.0004472</f>
        <v>1.7887999999999999E-3</v>
      </c>
      <c r="I66" s="246">
        <v>1</v>
      </c>
      <c r="J66" s="247">
        <v>2</v>
      </c>
    </row>
    <row r="67" spans="1:17" ht="47.25" x14ac:dyDescent="0.25">
      <c r="A67" s="73" t="s">
        <v>258</v>
      </c>
      <c r="B67" s="74" t="s">
        <v>364</v>
      </c>
      <c r="C67" s="75" t="s">
        <v>259</v>
      </c>
      <c r="D67" s="148">
        <v>5.3329072899999996</v>
      </c>
      <c r="E67" s="148"/>
      <c r="F67" s="77"/>
      <c r="G67" s="77"/>
      <c r="H67" s="76">
        <f>SUM(H68:H81)</f>
        <v>4.4265063476000002</v>
      </c>
      <c r="I67" s="77"/>
      <c r="J67" s="78"/>
    </row>
    <row r="68" spans="1:17" ht="110.25" x14ac:dyDescent="0.25">
      <c r="A68" s="82"/>
      <c r="B68" s="53"/>
      <c r="C68" s="38"/>
      <c r="D68" s="149"/>
      <c r="E68" s="149">
        <f>0.03447382+0.13433333</f>
        <v>0.16880715000000002</v>
      </c>
      <c r="F68" s="53" t="s">
        <v>306</v>
      </c>
      <c r="G68" s="68" t="s">
        <v>314</v>
      </c>
      <c r="H68" s="240">
        <v>0.16880715000000002</v>
      </c>
      <c r="I68" s="154">
        <v>1</v>
      </c>
      <c r="J68" s="235">
        <v>4</v>
      </c>
    </row>
    <row r="69" spans="1:17" ht="63" x14ac:dyDescent="0.25">
      <c r="A69" s="82"/>
      <c r="B69" s="53"/>
      <c r="C69" s="38"/>
      <c r="D69" s="149"/>
      <c r="E69" s="149">
        <v>0.27963102000000001</v>
      </c>
      <c r="F69" s="53" t="s">
        <v>307</v>
      </c>
      <c r="G69" s="68" t="s">
        <v>312</v>
      </c>
      <c r="H69" s="240">
        <v>0.27963102000000001</v>
      </c>
      <c r="I69" s="154">
        <v>1</v>
      </c>
      <c r="J69" s="235">
        <v>2</v>
      </c>
    </row>
    <row r="70" spans="1:17" ht="110.25" x14ac:dyDescent="0.25">
      <c r="A70" s="82"/>
      <c r="B70" s="53"/>
      <c r="C70" s="38"/>
      <c r="D70" s="149"/>
      <c r="E70" s="149">
        <v>0.50435856999999995</v>
      </c>
      <c r="F70" s="53" t="s">
        <v>308</v>
      </c>
      <c r="G70" s="68" t="s">
        <v>327</v>
      </c>
      <c r="H70" s="240">
        <v>0.50435856999999995</v>
      </c>
      <c r="I70" s="154">
        <v>1</v>
      </c>
      <c r="J70" s="235">
        <v>2</v>
      </c>
    </row>
    <row r="71" spans="1:17" ht="78.75" x14ac:dyDescent="0.25">
      <c r="A71" s="82"/>
      <c r="B71" s="53"/>
      <c r="C71" s="38"/>
      <c r="D71" s="149"/>
      <c r="E71" s="149">
        <v>1.374266E-2</v>
      </c>
      <c r="F71" s="53" t="s">
        <v>309</v>
      </c>
      <c r="G71" s="68" t="s">
        <v>316</v>
      </c>
      <c r="H71" s="240">
        <v>1.374266E-2</v>
      </c>
      <c r="I71" s="68">
        <v>1</v>
      </c>
      <c r="J71" s="241">
        <v>4</v>
      </c>
    </row>
    <row r="72" spans="1:17" ht="47.25" x14ac:dyDescent="0.25">
      <c r="A72" s="82"/>
      <c r="B72" s="53"/>
      <c r="C72" s="38"/>
      <c r="D72" s="149"/>
      <c r="E72" s="248">
        <v>0.98514265999999995</v>
      </c>
      <c r="F72" s="53" t="s">
        <v>310</v>
      </c>
      <c r="G72" s="68" t="s">
        <v>328</v>
      </c>
      <c r="H72" s="240">
        <v>0.98514265999999995</v>
      </c>
      <c r="I72" s="68">
        <v>1</v>
      </c>
      <c r="J72" s="241">
        <v>4</v>
      </c>
    </row>
    <row r="73" spans="1:17" x14ac:dyDescent="0.25">
      <c r="A73" s="82"/>
      <c r="B73" s="53"/>
      <c r="C73" s="38"/>
      <c r="D73" s="149"/>
      <c r="E73" s="249">
        <v>1.8940999999999999</v>
      </c>
      <c r="F73" s="53" t="s">
        <v>329</v>
      </c>
      <c r="G73" s="68" t="s">
        <v>333</v>
      </c>
      <c r="H73" s="240">
        <f>2600*0.0007285</f>
        <v>1.8940999999999999</v>
      </c>
      <c r="I73" s="68">
        <v>1</v>
      </c>
      <c r="J73" s="241">
        <v>3</v>
      </c>
      <c r="Q73" s="121"/>
    </row>
    <row r="74" spans="1:17" x14ac:dyDescent="0.25">
      <c r="A74" s="82"/>
      <c r="B74" s="53"/>
      <c r="C74" s="38"/>
      <c r="D74" s="149"/>
      <c r="E74" s="249">
        <v>0.41052699999999998</v>
      </c>
      <c r="F74" s="53" t="s">
        <v>330</v>
      </c>
      <c r="G74" s="68" t="s">
        <v>334</v>
      </c>
      <c r="H74" s="240">
        <f>1300*0.00031579</f>
        <v>0.41052699999999998</v>
      </c>
      <c r="I74" s="154">
        <v>1</v>
      </c>
      <c r="J74" s="235">
        <v>3</v>
      </c>
      <c r="Q74" s="121"/>
    </row>
    <row r="75" spans="1:17" x14ac:dyDescent="0.25">
      <c r="A75" s="82"/>
      <c r="B75" s="53"/>
      <c r="C75" s="38"/>
      <c r="D75" s="149"/>
      <c r="E75" s="249">
        <f>0.00166667*4</f>
        <v>6.6666800000000003E-3</v>
      </c>
      <c r="F75" s="53" t="s">
        <v>331</v>
      </c>
      <c r="G75" s="68" t="s">
        <v>320</v>
      </c>
      <c r="H75" s="240">
        <f>4*0.00166667</f>
        <v>6.6666800000000003E-3</v>
      </c>
      <c r="I75" s="154">
        <v>1</v>
      </c>
      <c r="J75" s="235">
        <v>3</v>
      </c>
      <c r="Q75" s="121"/>
    </row>
    <row r="76" spans="1:17" x14ac:dyDescent="0.25">
      <c r="A76" s="82"/>
      <c r="B76" s="53"/>
      <c r="C76" s="38"/>
      <c r="D76" s="149"/>
      <c r="E76" s="249">
        <v>2.9166700000000001E-3</v>
      </c>
      <c r="F76" s="53" t="s">
        <v>332</v>
      </c>
      <c r="G76" s="68" t="s">
        <v>312</v>
      </c>
      <c r="H76" s="240">
        <v>2.9166700000000001E-3</v>
      </c>
      <c r="I76" s="154">
        <v>1</v>
      </c>
      <c r="J76" s="235">
        <v>3</v>
      </c>
      <c r="Q76" s="121"/>
    </row>
    <row r="77" spans="1:17" ht="31.5" x14ac:dyDescent="0.25">
      <c r="A77" s="82"/>
      <c r="B77" s="53"/>
      <c r="C77" s="38"/>
      <c r="D77" s="149"/>
      <c r="E77" s="249">
        <f>0.00401667*3</f>
        <v>1.205001E-2</v>
      </c>
      <c r="F77" s="53" t="s">
        <v>389</v>
      </c>
      <c r="G77" s="68" t="s">
        <v>390</v>
      </c>
      <c r="H77" s="240">
        <f>0.00401667*3</f>
        <v>1.205001E-2</v>
      </c>
      <c r="I77" s="154">
        <v>1</v>
      </c>
      <c r="J77" s="235">
        <v>3</v>
      </c>
      <c r="Q77" s="121"/>
    </row>
    <row r="78" spans="1:17" x14ac:dyDescent="0.25">
      <c r="A78" s="82"/>
      <c r="B78" s="53"/>
      <c r="C78" s="38"/>
      <c r="D78" s="149"/>
      <c r="E78" s="249">
        <f>132.36*0.00030391</f>
        <v>4.0225527600000005E-2</v>
      </c>
      <c r="F78" s="53" t="s">
        <v>349</v>
      </c>
      <c r="G78" s="68" t="s">
        <v>356</v>
      </c>
      <c r="H78" s="240">
        <f>132.36*0.00030391</f>
        <v>4.0225527600000005E-2</v>
      </c>
      <c r="I78" s="154">
        <v>1</v>
      </c>
      <c r="J78" s="235">
        <v>3</v>
      </c>
      <c r="Q78" s="121"/>
    </row>
    <row r="79" spans="1:17" x14ac:dyDescent="0.25">
      <c r="A79" s="82"/>
      <c r="B79" s="53"/>
      <c r="C79" s="38"/>
      <c r="D79" s="149"/>
      <c r="E79" s="249">
        <f>4704*0.00001905</f>
        <v>8.9611199999999988E-2</v>
      </c>
      <c r="F79" s="53" t="s">
        <v>350</v>
      </c>
      <c r="G79" s="68" t="s">
        <v>395</v>
      </c>
      <c r="H79" s="240">
        <f>4704*0.00001905</f>
        <v>8.9611199999999988E-2</v>
      </c>
      <c r="I79" s="154">
        <v>1</v>
      </c>
      <c r="J79" s="235">
        <v>3</v>
      </c>
      <c r="Q79" s="121" t="e">
        <f>#REF!*#REF!</f>
        <v>#REF!</v>
      </c>
    </row>
    <row r="80" spans="1:17" x14ac:dyDescent="0.25">
      <c r="A80" s="82"/>
      <c r="B80" s="53"/>
      <c r="C80" s="38"/>
      <c r="D80" s="149"/>
      <c r="E80" s="249">
        <f>12*0.0004525</f>
        <v>5.4299999999999999E-3</v>
      </c>
      <c r="F80" s="53" t="s">
        <v>391</v>
      </c>
      <c r="G80" s="68" t="s">
        <v>393</v>
      </c>
      <c r="H80" s="240">
        <f>12*0.0004525</f>
        <v>5.4299999999999999E-3</v>
      </c>
      <c r="I80" s="246">
        <v>1</v>
      </c>
      <c r="J80" s="247">
        <v>3</v>
      </c>
    </row>
    <row r="81" spans="1:10" ht="32.25" thickBot="1" x14ac:dyDescent="0.3">
      <c r="A81" s="79"/>
      <c r="B81" s="80"/>
      <c r="C81" s="81"/>
      <c r="D81" s="151"/>
      <c r="E81" s="250">
        <f>42*0.0003166</f>
        <v>1.32972E-2</v>
      </c>
      <c r="F81" s="80" t="s">
        <v>392</v>
      </c>
      <c r="G81" s="237" t="s">
        <v>394</v>
      </c>
      <c r="H81" s="242">
        <f>42*0.0003166</f>
        <v>1.32972E-2</v>
      </c>
      <c r="I81" s="243">
        <v>1</v>
      </c>
      <c r="J81" s="244">
        <v>3</v>
      </c>
    </row>
    <row r="82" spans="1:10" ht="47.25" x14ac:dyDescent="0.25">
      <c r="A82" s="137" t="s">
        <v>369</v>
      </c>
      <c r="B82" s="138" t="s">
        <v>370</v>
      </c>
      <c r="C82" s="139" t="s">
        <v>371</v>
      </c>
      <c r="D82" s="152">
        <v>1.5997076100000001</v>
      </c>
      <c r="E82" s="251">
        <v>1.5997076100000001</v>
      </c>
      <c r="F82" s="138"/>
      <c r="G82" s="238"/>
      <c r="H82" s="252">
        <v>1.5997076100000001</v>
      </c>
      <c r="I82" s="253"/>
      <c r="J82" s="254"/>
    </row>
    <row r="83" spans="1:10" x14ac:dyDescent="0.25">
      <c r="A83" s="39"/>
      <c r="B83" s="53"/>
      <c r="C83" s="38"/>
      <c r="D83" s="149"/>
      <c r="E83" s="248">
        <f>26*0.007315</f>
        <v>0.19019</v>
      </c>
      <c r="F83" s="141" t="s">
        <v>415</v>
      </c>
      <c r="G83" s="68" t="s">
        <v>418</v>
      </c>
      <c r="H83" s="240">
        <f>26*0.007315</f>
        <v>0.19019</v>
      </c>
      <c r="I83" s="68">
        <v>3</v>
      </c>
      <c r="J83" s="68">
        <v>4</v>
      </c>
    </row>
    <row r="84" spans="1:10" x14ac:dyDescent="0.25">
      <c r="A84" s="39"/>
      <c r="B84" s="53"/>
      <c r="C84" s="38"/>
      <c r="D84" s="149"/>
      <c r="E84" s="248">
        <f>7*0.009825</f>
        <v>6.8775000000000003E-2</v>
      </c>
      <c r="F84" s="141" t="s">
        <v>416</v>
      </c>
      <c r="G84" s="68" t="s">
        <v>327</v>
      </c>
      <c r="H84" s="240">
        <f>7*0.009825</f>
        <v>6.8775000000000003E-2</v>
      </c>
      <c r="I84" s="68">
        <v>3</v>
      </c>
      <c r="J84" s="68">
        <v>4</v>
      </c>
    </row>
    <row r="85" spans="1:10" ht="16.5" thickBot="1" x14ac:dyDescent="0.3">
      <c r="A85" s="140"/>
      <c r="B85" s="129"/>
      <c r="C85" s="130"/>
      <c r="D85" s="150"/>
      <c r="E85" s="255">
        <f>3*0.01444905</f>
        <v>4.3347150000000001E-2</v>
      </c>
      <c r="F85" s="142" t="s">
        <v>417</v>
      </c>
      <c r="G85" s="236" t="s">
        <v>390</v>
      </c>
      <c r="H85" s="245">
        <f>3*0.01444905</f>
        <v>4.3347150000000001E-2</v>
      </c>
      <c r="I85" s="68">
        <v>3</v>
      </c>
      <c r="J85" s="261">
        <v>4</v>
      </c>
    </row>
    <row r="86" spans="1:10" ht="47.25" x14ac:dyDescent="0.25">
      <c r="A86" s="83" t="s">
        <v>260</v>
      </c>
      <c r="B86" s="74" t="s">
        <v>372</v>
      </c>
      <c r="C86" s="75" t="s">
        <v>261</v>
      </c>
      <c r="D86" s="148">
        <v>0.20938280000000001</v>
      </c>
      <c r="E86" s="148">
        <v>0.20938280000000001</v>
      </c>
      <c r="F86" s="143"/>
      <c r="G86" s="77"/>
      <c r="H86" s="76">
        <f>SUM(H87:H89)</f>
        <v>0.15416666000000001</v>
      </c>
      <c r="I86" s="77"/>
      <c r="J86" s="78"/>
    </row>
    <row r="87" spans="1:10" ht="31.5" x14ac:dyDescent="0.25">
      <c r="A87" s="82"/>
      <c r="B87" s="53"/>
      <c r="C87" s="38"/>
      <c r="D87" s="149"/>
      <c r="E87" s="149">
        <f>2*0.00083334</f>
        <v>1.66668E-3</v>
      </c>
      <c r="F87" s="53" t="s">
        <v>414</v>
      </c>
      <c r="G87" s="68" t="s">
        <v>314</v>
      </c>
      <c r="H87" s="240">
        <f>2*0.00083334</f>
        <v>1.66668E-3</v>
      </c>
      <c r="I87" s="68">
        <v>2</v>
      </c>
      <c r="J87" s="241">
        <v>4</v>
      </c>
    </row>
    <row r="88" spans="1:10" x14ac:dyDescent="0.25">
      <c r="A88" s="84"/>
      <c r="B88" s="53"/>
      <c r="C88" s="38"/>
      <c r="D88" s="149"/>
      <c r="E88" s="149">
        <f>6*0.00333333</f>
        <v>1.9999980000000001E-2</v>
      </c>
      <c r="F88" s="53" t="s">
        <v>411</v>
      </c>
      <c r="G88" s="68" t="s">
        <v>335</v>
      </c>
      <c r="H88" s="240">
        <f>6*0.00333333</f>
        <v>1.9999980000000001E-2</v>
      </c>
      <c r="I88" s="68">
        <v>2</v>
      </c>
      <c r="J88" s="241">
        <v>4</v>
      </c>
    </row>
    <row r="89" spans="1:10" ht="48" thickBot="1" x14ac:dyDescent="0.3">
      <c r="A89" s="85"/>
      <c r="B89" s="80"/>
      <c r="C89" s="81"/>
      <c r="D89" s="151"/>
      <c r="E89" s="151">
        <f>53*0.0025</f>
        <v>0.13250000000000001</v>
      </c>
      <c r="F89" s="80" t="s">
        <v>412</v>
      </c>
      <c r="G89" s="237" t="s">
        <v>413</v>
      </c>
      <c r="H89" s="242">
        <f>53*0.0025</f>
        <v>0.13250000000000001</v>
      </c>
      <c r="I89" s="68">
        <v>2</v>
      </c>
      <c r="J89" s="256">
        <v>4</v>
      </c>
    </row>
    <row r="90" spans="1:10" ht="48" hidden="1" thickBot="1" x14ac:dyDescent="0.3">
      <c r="A90" s="86" t="s">
        <v>28</v>
      </c>
      <c r="B90" s="87" t="s">
        <v>80</v>
      </c>
      <c r="C90" s="88"/>
      <c r="D90" s="152"/>
      <c r="E90" s="152"/>
      <c r="F90" s="89"/>
      <c r="G90" s="89"/>
      <c r="H90" s="89"/>
      <c r="I90" s="89"/>
      <c r="J90" s="89"/>
    </row>
    <row r="91" spans="1:10" ht="63" x14ac:dyDescent="0.25">
      <c r="A91" s="83" t="s">
        <v>262</v>
      </c>
      <c r="B91" s="74" t="s">
        <v>365</v>
      </c>
      <c r="C91" s="75" t="s">
        <v>263</v>
      </c>
      <c r="D91" s="148">
        <v>0.67521430999999998</v>
      </c>
      <c r="E91" s="148"/>
      <c r="F91" s="77"/>
      <c r="G91" s="77"/>
      <c r="H91" s="76">
        <f>SUM(H92:H102)</f>
        <v>0.59700056169999993</v>
      </c>
      <c r="I91" s="77"/>
      <c r="J91" s="78"/>
    </row>
    <row r="92" spans="1:10" ht="110.25" x14ac:dyDescent="0.25">
      <c r="A92" s="84"/>
      <c r="B92" s="53"/>
      <c r="C92" s="38"/>
      <c r="D92" s="149"/>
      <c r="E92" s="149">
        <f>0.00352993+0.013755</f>
        <v>1.728493E-2</v>
      </c>
      <c r="F92" s="53" t="s">
        <v>306</v>
      </c>
      <c r="G92" s="68" t="s">
        <v>314</v>
      </c>
      <c r="H92" s="240">
        <v>1.728493E-2</v>
      </c>
      <c r="I92" s="154">
        <v>1</v>
      </c>
      <c r="J92" s="235">
        <v>4</v>
      </c>
    </row>
    <row r="93" spans="1:10" ht="63" x14ac:dyDescent="0.25">
      <c r="A93" s="84"/>
      <c r="B93" s="53"/>
      <c r="C93" s="38"/>
      <c r="D93" s="149"/>
      <c r="E93" s="149">
        <v>5.2780920000000002E-2</v>
      </c>
      <c r="F93" s="53" t="s">
        <v>307</v>
      </c>
      <c r="G93" s="68" t="s">
        <v>312</v>
      </c>
      <c r="H93" s="240">
        <v>5.2780920000000002E-2</v>
      </c>
      <c r="I93" s="154">
        <v>1</v>
      </c>
      <c r="J93" s="235">
        <v>2</v>
      </c>
    </row>
    <row r="94" spans="1:10" ht="110.25" x14ac:dyDescent="0.25">
      <c r="A94" s="84"/>
      <c r="B94" s="53"/>
      <c r="C94" s="38"/>
      <c r="D94" s="149"/>
      <c r="E94" s="149">
        <v>9.4618910000000001E-2</v>
      </c>
      <c r="F94" s="53" t="s">
        <v>308</v>
      </c>
      <c r="G94" s="68" t="s">
        <v>314</v>
      </c>
      <c r="H94" s="240">
        <v>9.4618910000000001E-2</v>
      </c>
      <c r="I94" s="154">
        <v>1</v>
      </c>
      <c r="J94" s="235">
        <v>2</v>
      </c>
    </row>
    <row r="95" spans="1:10" ht="78.75" x14ac:dyDescent="0.25">
      <c r="A95" s="84"/>
      <c r="B95" s="53"/>
      <c r="C95" s="38"/>
      <c r="D95" s="149"/>
      <c r="E95" s="149">
        <v>7.6901499999999998E-3</v>
      </c>
      <c r="F95" s="53" t="s">
        <v>309</v>
      </c>
      <c r="G95" s="68" t="s">
        <v>336</v>
      </c>
      <c r="H95" s="240">
        <v>7.6901499999999998E-3</v>
      </c>
      <c r="I95" s="68">
        <v>1</v>
      </c>
      <c r="J95" s="241">
        <v>4</v>
      </c>
    </row>
    <row r="96" spans="1:10" ht="47.25" x14ac:dyDescent="0.25">
      <c r="A96" s="84"/>
      <c r="B96" s="53"/>
      <c r="C96" s="38"/>
      <c r="D96" s="149"/>
      <c r="E96" s="149">
        <v>0.19854411999999999</v>
      </c>
      <c r="F96" s="53" t="s">
        <v>310</v>
      </c>
      <c r="G96" s="68" t="s">
        <v>337</v>
      </c>
      <c r="H96" s="240">
        <v>0.19854411999999999</v>
      </c>
      <c r="I96" s="68">
        <v>1</v>
      </c>
      <c r="J96" s="241">
        <v>4</v>
      </c>
    </row>
    <row r="97" spans="1:15" x14ac:dyDescent="0.25">
      <c r="A97" s="84"/>
      <c r="B97" s="53"/>
      <c r="C97" s="38"/>
      <c r="D97" s="149"/>
      <c r="E97" s="149">
        <f>262*0.0007285</f>
        <v>0.19086700000000001</v>
      </c>
      <c r="F97" s="53" t="s">
        <v>329</v>
      </c>
      <c r="G97" s="68" t="s">
        <v>338</v>
      </c>
      <c r="H97" s="240">
        <f>262*0.0007285</f>
        <v>0.19086700000000001</v>
      </c>
      <c r="I97" s="68">
        <v>1</v>
      </c>
      <c r="J97" s="241">
        <v>3</v>
      </c>
    </row>
    <row r="98" spans="1:15" x14ac:dyDescent="0.25">
      <c r="A98" s="84"/>
      <c r="B98" s="53"/>
      <c r="C98" s="38"/>
      <c r="D98" s="149"/>
      <c r="E98" s="149">
        <v>2.8110800000000001E-3</v>
      </c>
      <c r="F98" s="53" t="s">
        <v>331</v>
      </c>
      <c r="G98" s="68" t="s">
        <v>312</v>
      </c>
      <c r="H98" s="240">
        <v>2.8110800000000001E-3</v>
      </c>
      <c r="I98" s="68">
        <v>1</v>
      </c>
      <c r="J98" s="235">
        <v>3</v>
      </c>
    </row>
    <row r="99" spans="1:15" x14ac:dyDescent="0.25">
      <c r="A99" s="84"/>
      <c r="B99" s="53"/>
      <c r="C99" s="38"/>
      <c r="D99" s="149"/>
      <c r="E99" s="149">
        <v>2.9166700000000001E-3</v>
      </c>
      <c r="F99" s="53" t="s">
        <v>405</v>
      </c>
      <c r="G99" s="68" t="s">
        <v>312</v>
      </c>
      <c r="H99" s="240">
        <v>2.9166700000000001E-3</v>
      </c>
      <c r="I99" s="68">
        <v>1</v>
      </c>
      <c r="J99" s="235">
        <v>3</v>
      </c>
    </row>
    <row r="100" spans="1:15" x14ac:dyDescent="0.25">
      <c r="A100" s="84"/>
      <c r="B100" s="53"/>
      <c r="C100" s="38"/>
      <c r="D100" s="149"/>
      <c r="E100" s="149">
        <f>11.22*0.00030391</f>
        <v>3.4098702000000002E-3</v>
      </c>
      <c r="F100" s="53" t="s">
        <v>349</v>
      </c>
      <c r="G100" s="68" t="s">
        <v>357</v>
      </c>
      <c r="H100" s="240">
        <f>11.22*0.00030391</f>
        <v>3.4098702000000002E-3</v>
      </c>
      <c r="I100" s="68">
        <v>1</v>
      </c>
      <c r="J100" s="235">
        <v>3</v>
      </c>
    </row>
    <row r="101" spans="1:15" x14ac:dyDescent="0.25">
      <c r="A101" s="84"/>
      <c r="B101" s="53"/>
      <c r="C101" s="38"/>
      <c r="D101" s="149"/>
      <c r="E101" s="149">
        <f>1496*0.00000896</f>
        <v>1.3404160000000002E-2</v>
      </c>
      <c r="F101" s="53" t="s">
        <v>350</v>
      </c>
      <c r="G101" s="68" t="s">
        <v>358</v>
      </c>
      <c r="H101" s="240">
        <f>1496*0.00000896</f>
        <v>1.3404160000000002E-2</v>
      </c>
      <c r="I101" s="68">
        <v>1</v>
      </c>
      <c r="J101" s="235">
        <v>3</v>
      </c>
    </row>
    <row r="102" spans="1:15" ht="16.5" thickBot="1" x14ac:dyDescent="0.3">
      <c r="A102" s="85"/>
      <c r="B102" s="80"/>
      <c r="C102" s="81"/>
      <c r="D102" s="151"/>
      <c r="E102" s="151">
        <f>0.369*0.0343435</f>
        <v>1.2672751499999999E-2</v>
      </c>
      <c r="F102" s="80" t="s">
        <v>351</v>
      </c>
      <c r="G102" s="237" t="s">
        <v>406</v>
      </c>
      <c r="H102" s="242">
        <f>0.369*0.0343435</f>
        <v>1.2672751499999999E-2</v>
      </c>
      <c r="I102" s="68">
        <v>1</v>
      </c>
      <c r="J102" s="244">
        <v>3</v>
      </c>
    </row>
    <row r="103" spans="1:15" ht="78.75" x14ac:dyDescent="0.25">
      <c r="A103" s="83" t="s">
        <v>264</v>
      </c>
      <c r="B103" s="74" t="s">
        <v>366</v>
      </c>
      <c r="C103" s="75" t="s">
        <v>265</v>
      </c>
      <c r="D103" s="148">
        <v>2.8946062700000001</v>
      </c>
      <c r="E103" s="148"/>
      <c r="F103" s="77"/>
      <c r="G103" s="77"/>
      <c r="H103" s="76">
        <f>SUM(H104:H115)</f>
        <v>2.5849037478000003</v>
      </c>
      <c r="I103" s="77"/>
      <c r="J103" s="78"/>
    </row>
    <row r="104" spans="1:15" ht="110.25" x14ac:dyDescent="0.25">
      <c r="A104" s="90"/>
      <c r="B104" s="154"/>
      <c r="C104" s="154"/>
      <c r="D104" s="149"/>
      <c r="E104" s="149">
        <f>0.02161244+0.08421667</f>
        <v>0.10582910999999999</v>
      </c>
      <c r="F104" s="53" t="s">
        <v>306</v>
      </c>
      <c r="G104" s="68" t="s">
        <v>314</v>
      </c>
      <c r="H104" s="240">
        <v>0.10582910999999999</v>
      </c>
      <c r="I104" s="154">
        <v>1</v>
      </c>
      <c r="J104" s="235">
        <v>4</v>
      </c>
    </row>
    <row r="105" spans="1:15" ht="63" x14ac:dyDescent="0.25">
      <c r="A105" s="90"/>
      <c r="B105" s="154"/>
      <c r="C105" s="154"/>
      <c r="D105" s="149"/>
      <c r="E105" s="149">
        <v>0.20411325999999999</v>
      </c>
      <c r="F105" s="53" t="s">
        <v>307</v>
      </c>
      <c r="G105" s="68" t="s">
        <v>312</v>
      </c>
      <c r="H105" s="240">
        <v>0.20411325999999999</v>
      </c>
      <c r="I105" s="154">
        <v>1</v>
      </c>
      <c r="J105" s="235">
        <v>2</v>
      </c>
    </row>
    <row r="106" spans="1:15" ht="110.25" x14ac:dyDescent="0.25">
      <c r="A106" s="90"/>
      <c r="B106" s="154"/>
      <c r="C106" s="154"/>
      <c r="D106" s="149"/>
      <c r="E106" s="149">
        <v>0.32407163999999999</v>
      </c>
      <c r="F106" s="53" t="s">
        <v>308</v>
      </c>
      <c r="G106" s="68" t="s">
        <v>320</v>
      </c>
      <c r="H106" s="240">
        <v>0.32407163999999999</v>
      </c>
      <c r="I106" s="154">
        <v>1</v>
      </c>
      <c r="J106" s="235">
        <v>2</v>
      </c>
    </row>
    <row r="107" spans="1:15" ht="78.75" x14ac:dyDescent="0.25">
      <c r="A107" s="90"/>
      <c r="B107" s="154"/>
      <c r="C107" s="154"/>
      <c r="D107" s="149"/>
      <c r="E107" s="149">
        <v>2.3943030000000001E-2</v>
      </c>
      <c r="F107" s="53" t="s">
        <v>309</v>
      </c>
      <c r="G107" s="68" t="s">
        <v>339</v>
      </c>
      <c r="H107" s="240">
        <v>2.3943030000000001E-2</v>
      </c>
      <c r="I107" s="68">
        <v>1</v>
      </c>
      <c r="J107" s="241">
        <v>4</v>
      </c>
    </row>
    <row r="108" spans="1:15" ht="47.25" x14ac:dyDescent="0.25">
      <c r="A108" s="90"/>
      <c r="B108" s="154"/>
      <c r="C108" s="154"/>
      <c r="D108" s="149"/>
      <c r="E108" s="149">
        <v>0.61760866999999997</v>
      </c>
      <c r="F108" s="53" t="s">
        <v>310</v>
      </c>
      <c r="G108" s="68" t="s">
        <v>340</v>
      </c>
      <c r="H108" s="240">
        <v>0.61760866999999997</v>
      </c>
      <c r="I108" s="68">
        <v>1</v>
      </c>
      <c r="J108" s="241">
        <v>4</v>
      </c>
    </row>
    <row r="109" spans="1:15" x14ac:dyDescent="0.25">
      <c r="A109" s="90"/>
      <c r="B109" s="154"/>
      <c r="C109" s="154"/>
      <c r="D109" s="149"/>
      <c r="E109" s="149">
        <f>1630*0.0007285</f>
        <v>1.1874549999999999</v>
      </c>
      <c r="F109" s="53" t="s">
        <v>329</v>
      </c>
      <c r="G109" s="68" t="s">
        <v>341</v>
      </c>
      <c r="H109" s="240">
        <f>1630*0.0007285</f>
        <v>1.1874549999999999</v>
      </c>
      <c r="I109" s="68">
        <v>1</v>
      </c>
      <c r="J109" s="241">
        <v>3</v>
      </c>
    </row>
    <row r="110" spans="1:15" x14ac:dyDescent="0.25">
      <c r="A110" s="90"/>
      <c r="B110" s="154"/>
      <c r="C110" s="154"/>
      <c r="D110" s="149"/>
      <c r="E110" s="149">
        <f>2*0.00281108</f>
        <v>5.6221600000000002E-3</v>
      </c>
      <c r="F110" s="53" t="s">
        <v>331</v>
      </c>
      <c r="G110" s="68" t="s">
        <v>314</v>
      </c>
      <c r="H110" s="240">
        <f>2*0.00281108</f>
        <v>5.6221600000000002E-3</v>
      </c>
      <c r="I110" s="68">
        <v>1</v>
      </c>
      <c r="J110" s="241">
        <v>3</v>
      </c>
    </row>
    <row r="111" spans="1:15" x14ac:dyDescent="0.25">
      <c r="A111" s="90"/>
      <c r="B111" s="154"/>
      <c r="C111" s="154"/>
      <c r="D111" s="149"/>
      <c r="E111" s="149">
        <v>3.8747999999999999E-3</v>
      </c>
      <c r="F111" s="53" t="s">
        <v>405</v>
      </c>
      <c r="G111" s="68" t="s">
        <v>312</v>
      </c>
      <c r="H111" s="240">
        <v>3.8747999999999999E-3</v>
      </c>
      <c r="I111" s="68">
        <v>1</v>
      </c>
      <c r="J111" s="241">
        <v>3</v>
      </c>
      <c r="L111" s="132"/>
      <c r="M111" s="133"/>
      <c r="N111" s="134"/>
      <c r="O111" s="135"/>
    </row>
    <row r="112" spans="1:15" ht="25.5" customHeight="1" x14ac:dyDescent="0.25">
      <c r="A112" s="84"/>
      <c r="B112" s="53"/>
      <c r="C112" s="38"/>
      <c r="D112" s="149"/>
      <c r="E112" s="149">
        <v>3.4923580000000003E-2</v>
      </c>
      <c r="F112" s="53" t="s">
        <v>349</v>
      </c>
      <c r="G112" s="68" t="s">
        <v>407</v>
      </c>
      <c r="H112" s="240">
        <v>3.4923580000000003E-2</v>
      </c>
      <c r="I112" s="68">
        <v>1</v>
      </c>
      <c r="J112" s="241">
        <v>3</v>
      </c>
    </row>
    <row r="113" spans="1:11" x14ac:dyDescent="0.25">
      <c r="A113" s="84"/>
      <c r="B113" s="53"/>
      <c r="C113" s="38"/>
      <c r="D113" s="149"/>
      <c r="E113" s="149">
        <f>5456*0.00000896</f>
        <v>4.888576E-2</v>
      </c>
      <c r="F113" s="53" t="s">
        <v>350</v>
      </c>
      <c r="G113" s="68" t="s">
        <v>408</v>
      </c>
      <c r="H113" s="240">
        <f>5456*0.00000896</f>
        <v>4.888576E-2</v>
      </c>
      <c r="I113" s="68">
        <v>1</v>
      </c>
      <c r="J113" s="241">
        <v>3</v>
      </c>
      <c r="K113" s="131"/>
    </row>
    <row r="114" spans="1:11" x14ac:dyDescent="0.25">
      <c r="A114" s="136"/>
      <c r="B114" s="129"/>
      <c r="C114" s="130"/>
      <c r="D114" s="150"/>
      <c r="E114" s="150">
        <f>0.78*0.03434351</f>
        <v>2.6787937800000002E-2</v>
      </c>
      <c r="F114" s="129" t="s">
        <v>351</v>
      </c>
      <c r="G114" s="236" t="s">
        <v>409</v>
      </c>
      <c r="H114" s="245">
        <f>0.78*0.03434351</f>
        <v>2.6787937800000002E-2</v>
      </c>
      <c r="I114" s="68">
        <v>1</v>
      </c>
      <c r="J114" s="241">
        <v>3</v>
      </c>
    </row>
    <row r="115" spans="1:11" ht="31.5" x14ac:dyDescent="0.25">
      <c r="A115" s="31"/>
      <c r="B115" s="53"/>
      <c r="C115" s="38"/>
      <c r="D115" s="149"/>
      <c r="E115" s="149">
        <f>4*0.0004472</f>
        <v>1.7887999999999999E-3</v>
      </c>
      <c r="F115" s="53" t="s">
        <v>397</v>
      </c>
      <c r="G115" s="68" t="s">
        <v>410</v>
      </c>
      <c r="H115" s="240">
        <f>4*0.0004472</f>
        <v>1.7887999999999999E-3</v>
      </c>
      <c r="I115" s="68">
        <v>1</v>
      </c>
      <c r="J115" s="241">
        <v>3</v>
      </c>
    </row>
    <row r="116" spans="1:11" x14ac:dyDescent="0.25">
      <c r="A116" s="218" t="s">
        <v>242</v>
      </c>
      <c r="B116" s="219"/>
      <c r="C116" s="219"/>
      <c r="D116" s="219"/>
      <c r="E116" s="219"/>
      <c r="F116" s="219"/>
    </row>
  </sheetData>
  <mergeCells count="13">
    <mergeCell ref="A116:F116"/>
    <mergeCell ref="A4:A5"/>
    <mergeCell ref="A7:C7"/>
    <mergeCell ref="G1:J2"/>
    <mergeCell ref="I4:J4"/>
    <mergeCell ref="H4:H5"/>
    <mergeCell ref="G4:G5"/>
    <mergeCell ref="F4:F5"/>
    <mergeCell ref="B4:B5"/>
    <mergeCell ref="C4:C5"/>
    <mergeCell ref="E4:E5"/>
    <mergeCell ref="D4:D5"/>
    <mergeCell ref="B3:J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(финансирование)</vt:lpstr>
      <vt:lpstr>ИСТОЧНИКИ</vt:lpstr>
      <vt:lpstr>ввод и вывод</vt:lpstr>
      <vt:lpstr>Закупки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Светлана М. Никитина</cp:lastModifiedBy>
  <cp:lastPrinted>2021-12-14T07:26:02Z</cp:lastPrinted>
  <dcterms:created xsi:type="dcterms:W3CDTF">2009-07-27T10:10:26Z</dcterms:created>
  <dcterms:modified xsi:type="dcterms:W3CDTF">2021-12-14T12:32:14Z</dcterms:modified>
</cp:coreProperties>
</file>